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7770" windowHeight="3660"/>
  </bookViews>
  <sheets>
    <sheet name="Permit Review" sheetId="1" r:id="rId1"/>
    <sheet name="EU 001" sheetId="2" r:id="rId2"/>
    <sheet name="EU 002" sheetId="6" r:id="rId3"/>
    <sheet name="EU 003" sheetId="5" r:id="rId4"/>
    <sheet name="EU 004" sheetId="4" r:id="rId5"/>
    <sheet name="EU 005" sheetId="3" r:id="rId6"/>
    <sheet name="EU 006" sheetId="8" r:id="rId7"/>
    <sheet name="EU 007" sheetId="7" r:id="rId8"/>
  </sheets>
  <definedNames>
    <definedName name="_xlnm.Print_Area" localSheetId="1">'EU 001'!$A$1:$I$39</definedName>
    <definedName name="_xlnm.Print_Area" localSheetId="4">'EU 004'!$A$1:$I$64</definedName>
    <definedName name="_xlnm.Print_Area" localSheetId="0">'Permit Review'!$A$1:$H$59</definedName>
  </definedNames>
  <calcPr calcId="145621"/>
</workbook>
</file>

<file path=xl/calcChain.xml><?xml version="1.0" encoding="utf-8"?>
<calcChain xmlns="http://schemas.openxmlformats.org/spreadsheetml/2006/main">
  <c r="D25" i="7" l="1"/>
  <c r="D26" i="7"/>
  <c r="D25" i="8"/>
  <c r="D26" i="8"/>
  <c r="F18" i="7"/>
  <c r="F19" i="7"/>
  <c r="F18" i="8"/>
  <c r="F19" i="8"/>
  <c r="G39" i="4"/>
  <c r="G43" i="4"/>
  <c r="G47" i="4"/>
  <c r="G51" i="4"/>
  <c r="G52" i="4"/>
  <c r="F19" i="4"/>
  <c r="F31" i="4"/>
  <c r="F32" i="4"/>
  <c r="F20" i="4"/>
  <c r="C14" i="4"/>
  <c r="F23" i="4"/>
  <c r="F24" i="4"/>
  <c r="F27" i="4"/>
  <c r="F28" i="4"/>
  <c r="A14" i="4"/>
  <c r="G48" i="4"/>
  <c r="G44" i="4"/>
  <c r="G25" i="3"/>
  <c r="G26" i="3"/>
  <c r="F18" i="3"/>
  <c r="F19" i="3"/>
  <c r="G40" i="4"/>
  <c r="G25" i="5"/>
  <c r="G26" i="5"/>
  <c r="F18" i="5"/>
  <c r="F19" i="5"/>
  <c r="G25" i="6"/>
  <c r="G26" i="6"/>
  <c r="F18" i="6"/>
  <c r="F19" i="6"/>
  <c r="G25" i="2"/>
  <c r="G26" i="2"/>
  <c r="F18" i="2"/>
  <c r="F19" i="2"/>
</calcChain>
</file>

<file path=xl/sharedStrings.xml><?xml version="1.0" encoding="utf-8"?>
<sst xmlns="http://schemas.openxmlformats.org/spreadsheetml/2006/main" count="335" uniqueCount="77">
  <si>
    <t>ALLOWABLE EMISSIONS</t>
  </si>
  <si>
    <t>POLLUTANT:</t>
  </si>
  <si>
    <t>LBS/HR</t>
  </si>
  <si>
    <t>TPY</t>
  </si>
  <si>
    <t>% OPACITY</t>
  </si>
  <si>
    <t>CONCENTRATION</t>
  </si>
  <si>
    <t>OTHER</t>
  </si>
  <si>
    <t>RULE APPLICABILITY:</t>
  </si>
  <si>
    <t>FEDERAL</t>
  </si>
  <si>
    <t>STATE</t>
  </si>
  <si>
    <t>LOCAL</t>
  </si>
  <si>
    <t>COMMENTS:</t>
  </si>
  <si>
    <t>Effective 2/27/97</t>
  </si>
  <si>
    <t>FACILITY PERMIT REVIEW SHEET</t>
  </si>
  <si>
    <t xml:space="preserve">DATE: </t>
  </si>
  <si>
    <t>PERMIT PROCESSOR:</t>
  </si>
  <si>
    <t>FACILITY NAME:</t>
  </si>
  <si>
    <t xml:space="preserve">FACILITY DESCRIPTION: </t>
  </si>
  <si>
    <t>PM</t>
  </si>
  <si>
    <t>CO</t>
  </si>
  <si>
    <t>VOC</t>
  </si>
  <si>
    <t>PB</t>
  </si>
  <si>
    <t>BACT</t>
  </si>
  <si>
    <t>MACT</t>
  </si>
  <si>
    <t>RACT</t>
  </si>
  <si>
    <t>NSPS</t>
  </si>
  <si>
    <t>FACILITY EMISSION SUMMARY</t>
  </si>
  <si>
    <t xml:space="preserve"> </t>
  </si>
  <si>
    <t>TOC</t>
  </si>
  <si>
    <t>HAP</t>
  </si>
  <si>
    <t>APPLICATION NUMBER:</t>
  </si>
  <si>
    <t>MAJOR FOR CRITERIA POLLUTANTS AND/OR HAPs (Circle)</t>
  </si>
  <si>
    <t>EU NUMBER:</t>
  </si>
  <si>
    <t>SUBJECT TO: (Circle)</t>
  </si>
  <si>
    <r>
      <t>SO</t>
    </r>
    <r>
      <rPr>
        <b/>
        <vertAlign val="subscript"/>
        <sz val="9"/>
        <rFont val="Times New Roman"/>
        <family val="1"/>
      </rPr>
      <t>2</t>
    </r>
  </si>
  <si>
    <t>TOTAL HAP</t>
  </si>
  <si>
    <t>POTENTIAL EMISSIONS</t>
  </si>
  <si>
    <t>SINGLE HAP (highest)</t>
  </si>
  <si>
    <t>NSR(PSD)</t>
  </si>
  <si>
    <t>NSR(NAA)</t>
  </si>
  <si>
    <t>PERMIT NUMBER:</t>
  </si>
  <si>
    <t>POTENTIAL EMISSION CALCULATIONS</t>
  </si>
  <si>
    <t>EMISSIONS CALCULATIONS</t>
  </si>
  <si>
    <t>REFERENCES:</t>
  </si>
  <si>
    <t>NOX</t>
  </si>
  <si>
    <t>SO2</t>
  </si>
  <si>
    <r>
      <t>NO</t>
    </r>
    <r>
      <rPr>
        <b/>
        <vertAlign val="subscript"/>
        <sz val="9"/>
        <rFont val="Times New Roman"/>
        <family val="1"/>
      </rPr>
      <t>X</t>
    </r>
  </si>
  <si>
    <t>0310509-005-AO</t>
  </si>
  <si>
    <t>Dupuy Silo Facility</t>
  </si>
  <si>
    <t>Coffee bean receiving, storage, mixing, and shipping facility</t>
  </si>
  <si>
    <t>C. Blane Johnson</t>
  </si>
  <si>
    <t>Renewal application</t>
  </si>
  <si>
    <t>Particulate Matter</t>
  </si>
  <si>
    <t>0.03gr/dscf</t>
  </si>
  <si>
    <t>001</t>
  </si>
  <si>
    <t>=</t>
  </si>
  <si>
    <t>lb/hr</t>
  </si>
  <si>
    <t>tons/yr</t>
  </si>
  <si>
    <t>allowable emission rate (gr/dscf) X flow rate (dscf/min) X (min/hr) / (gr/lb) = allowable emission (lb/hr PM)</t>
  </si>
  <si>
    <r>
      <t>potential emission rate (mg/m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 / (mg/lb) / (ft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 X flow rate (ft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/min) X (min/hr) = PTE</t>
    </r>
  </si>
  <si>
    <t>002</t>
  </si>
  <si>
    <t>003</t>
  </si>
  <si>
    <t>004</t>
  </si>
  <si>
    <t>Shipping Lane #1</t>
  </si>
  <si>
    <t>Shipping Lane #2</t>
  </si>
  <si>
    <t>Shipping Lane #3</t>
  </si>
  <si>
    <t>Total PTE</t>
  </si>
  <si>
    <t>005</t>
  </si>
  <si>
    <t>62-296.711(2)</t>
  </si>
  <si>
    <r>
      <t>PM</t>
    </r>
    <r>
      <rPr>
        <b/>
        <vertAlign val="subscript"/>
        <sz val="9"/>
        <rFont val="Times New Roman"/>
        <family val="1"/>
      </rPr>
      <t>10</t>
    </r>
  </si>
  <si>
    <r>
      <t>All PM is PM</t>
    </r>
    <r>
      <rPr>
        <b/>
        <vertAlign val="subscript"/>
        <sz val="9"/>
        <rFont val="Times New Roman"/>
        <family val="1"/>
      </rPr>
      <t>10</t>
    </r>
    <r>
      <rPr>
        <b/>
        <sz val="9"/>
        <rFont val="Times New Roman"/>
        <family val="1"/>
      </rPr>
      <t>.</t>
    </r>
  </si>
  <si>
    <t>Total Allowable Emissions</t>
  </si>
  <si>
    <t>006</t>
  </si>
  <si>
    <t>process rate (tons/hr)  X emissions factor (lb/ton)  = PTE</t>
  </si>
  <si>
    <t>007</t>
  </si>
  <si>
    <t>0310509-007-AO</t>
  </si>
  <si>
    <t>Operation application, AP-42 Section 9.13.2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</si>
</sst>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0"/>
  </numFmts>
  <fonts count="18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u/>
      <sz val="14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8"/>
      <name val="Arial"/>
    </font>
    <font>
      <b/>
      <sz val="9"/>
      <name val="Times New Roman"/>
      <family val="1"/>
    </font>
    <font>
      <b/>
      <u/>
      <sz val="9"/>
      <name val="Times New Roman"/>
      <family val="1"/>
    </font>
    <font>
      <sz val="9"/>
      <name val="Arial"/>
    </font>
    <font>
      <sz val="9"/>
      <name val="Times New Roman"/>
      <family val="1"/>
    </font>
    <font>
      <b/>
      <vertAlign val="subscript"/>
      <sz val="9"/>
      <name val="Times New Roman"/>
      <family val="1"/>
    </font>
    <font>
      <b/>
      <sz val="6"/>
      <name val="Times New Roman"/>
      <family val="1"/>
    </font>
    <font>
      <b/>
      <u/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Border="1" applyAlignment="1"/>
    <xf numFmtId="0" fontId="1" fillId="0" borderId="0" xfId="0" applyFont="1" applyBorder="1" applyAlignment="1"/>
    <xf numFmtId="166" fontId="1" fillId="0" borderId="0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0"/>
  <sheetViews>
    <sheetView tabSelected="1" zoomScaleNormal="100" workbookViewId="0">
      <selection sqref="A1:H1"/>
    </sheetView>
  </sheetViews>
  <sheetFormatPr defaultRowHeight="12" x14ac:dyDescent="0.2"/>
  <cols>
    <col min="1" max="9" width="10.7109375" style="4" customWidth="1"/>
    <col min="10" max="16384" width="9.140625" style="4"/>
  </cols>
  <sheetData>
    <row r="1" spans="1:39" ht="21" customHeight="1" x14ac:dyDescent="0.2">
      <c r="A1" s="55" t="s">
        <v>13</v>
      </c>
      <c r="B1" s="55"/>
      <c r="C1" s="55"/>
      <c r="D1" s="55"/>
      <c r="E1" s="55"/>
      <c r="F1" s="55"/>
      <c r="G1" s="55"/>
      <c r="H1" s="55"/>
      <c r="I1" s="8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11.1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11.1" customHeight="1" x14ac:dyDescent="0.2">
      <c r="A3" s="6" t="s">
        <v>14</v>
      </c>
      <c r="B3" s="46">
        <v>41372</v>
      </c>
      <c r="C3" s="11"/>
      <c r="D3" s="56" t="s">
        <v>30</v>
      </c>
      <c r="E3" s="56"/>
      <c r="F3" s="35" t="s">
        <v>75</v>
      </c>
      <c r="G3" s="11"/>
      <c r="H3" s="11"/>
      <c r="I3" s="1"/>
      <c r="J3" s="1"/>
      <c r="K3" s="1"/>
      <c r="L3" s="1"/>
      <c r="M3" s="1"/>
      <c r="N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1.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1.1" customHeight="1" x14ac:dyDescent="0.2">
      <c r="A5" s="57" t="s">
        <v>16</v>
      </c>
      <c r="B5" s="57"/>
      <c r="C5" s="35" t="s">
        <v>48</v>
      </c>
      <c r="D5" s="12"/>
      <c r="E5" s="12"/>
      <c r="F5" s="12"/>
      <c r="G5" s="11"/>
      <c r="H5" s="13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1.1" customHeight="1" x14ac:dyDescent="0.2">
      <c r="A6" s="5"/>
      <c r="B6" s="5"/>
      <c r="C6" s="1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39" ht="11.1" customHeight="1" x14ac:dyDescent="0.2">
      <c r="A7" s="56" t="s">
        <v>17</v>
      </c>
      <c r="B7" s="56"/>
      <c r="C7" s="14" t="s">
        <v>49</v>
      </c>
      <c r="D7" s="11"/>
      <c r="E7" s="11"/>
      <c r="F7" s="11"/>
      <c r="G7" s="11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1.1" customHeight="1" x14ac:dyDescent="0.2">
      <c r="A8" s="1"/>
      <c r="B8" s="1"/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1.1" customHeight="1" x14ac:dyDescent="0.2">
      <c r="A9" s="57" t="s">
        <v>15</v>
      </c>
      <c r="B9" s="57"/>
      <c r="C9" s="14" t="s">
        <v>50</v>
      </c>
      <c r="D9" s="11"/>
      <c r="E9" s="11"/>
      <c r="F9" s="11"/>
      <c r="G9" s="11"/>
      <c r="H9" s="1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1.1" customHeight="1" x14ac:dyDescent="0.2">
      <c r="A10" s="6"/>
      <c r="B10" s="6"/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1.1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ht="12.75" customHeight="1" x14ac:dyDescent="0.2">
      <c r="A12" s="54" t="s">
        <v>31</v>
      </c>
      <c r="B12" s="54"/>
      <c r="C12" s="54"/>
      <c r="D12" s="54"/>
      <c r="E12" s="54"/>
      <c r="F12" s="54"/>
      <c r="G12" s="54"/>
      <c r="H12" s="54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1.1" customHeight="1" x14ac:dyDescent="0.2"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11.1" customHeight="1" x14ac:dyDescent="0.2">
      <c r="A14" s="1" t="s">
        <v>19</v>
      </c>
      <c r="B14" s="1" t="s">
        <v>21</v>
      </c>
      <c r="C14" s="1" t="s">
        <v>46</v>
      </c>
      <c r="D14" s="1" t="s">
        <v>18</v>
      </c>
      <c r="E14" s="1" t="s">
        <v>34</v>
      </c>
      <c r="F14" s="1" t="s">
        <v>20</v>
      </c>
      <c r="G14" s="1" t="s">
        <v>29</v>
      </c>
      <c r="I14" s="1"/>
      <c r="K14" s="1"/>
      <c r="L14" s="1"/>
      <c r="M14" s="1"/>
      <c r="O14" s="1"/>
      <c r="P14" s="1"/>
      <c r="Q14" s="1"/>
      <c r="R14" s="1"/>
      <c r="S14" s="1"/>
      <c r="U14" s="1"/>
      <c r="V14" s="1"/>
      <c r="W14" s="1"/>
      <c r="Y14" s="1"/>
      <c r="Z14" s="1"/>
      <c r="AA14" s="1"/>
      <c r="AC14" s="1"/>
      <c r="AD14" s="1"/>
      <c r="AE14" s="1"/>
      <c r="AG14" s="1"/>
      <c r="AH14" s="1"/>
      <c r="AI14" s="1"/>
      <c r="AJ14" s="1"/>
      <c r="AK14" s="1"/>
      <c r="AL14" s="1"/>
      <c r="AM14" s="1"/>
    </row>
    <row r="15" spans="1:39" ht="11.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1.1" customHeight="1" x14ac:dyDescent="0.2">
      <c r="A16" s="57" t="s">
        <v>33</v>
      </c>
      <c r="B16" s="5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</row>
    <row r="17" spans="1:39" ht="11.1" customHeight="1" x14ac:dyDescent="0.2">
      <c r="A17" s="6"/>
      <c r="B17" s="6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</row>
    <row r="18" spans="1:39" ht="11.1" customHeight="1" x14ac:dyDescent="0.2">
      <c r="A18" s="1" t="s">
        <v>38</v>
      </c>
      <c r="C18" s="57" t="s">
        <v>40</v>
      </c>
      <c r="D18" s="57"/>
      <c r="E18" s="35"/>
      <c r="F18" s="12"/>
      <c r="G18" s="11"/>
      <c r="H18" s="11"/>
      <c r="I18" s="1"/>
      <c r="J18" s="1"/>
      <c r="K18" s="1"/>
      <c r="L18" s="1"/>
      <c r="M18" s="1"/>
      <c r="N18" s="1"/>
      <c r="O18" s="1"/>
      <c r="P18" s="1"/>
      <c r="R18" s="1"/>
      <c r="S18" s="1"/>
      <c r="T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5"/>
    </row>
    <row r="19" spans="1:39" ht="11.1" customHeight="1" x14ac:dyDescent="0.2">
      <c r="A19" s="5"/>
      <c r="B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</row>
    <row r="20" spans="1:39" ht="11.1" customHeight="1" x14ac:dyDescent="0.2">
      <c r="A20" s="1" t="s">
        <v>39</v>
      </c>
      <c r="B20" s="5"/>
      <c r="C20" s="57" t="s">
        <v>40</v>
      </c>
      <c r="D20" s="57"/>
      <c r="E20" s="23"/>
      <c r="F20" s="13"/>
      <c r="G20" s="13"/>
      <c r="H20" s="13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</row>
    <row r="21" spans="1:39" ht="11.1" customHeight="1" x14ac:dyDescent="0.2">
      <c r="A21" s="5"/>
      <c r="B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</row>
    <row r="22" spans="1:39" ht="11.1" customHeight="1" x14ac:dyDescent="0.2">
      <c r="A22" s="1" t="s">
        <v>22</v>
      </c>
      <c r="C22" s="6" t="s">
        <v>32</v>
      </c>
      <c r="D22" s="35"/>
      <c r="E22" s="13"/>
      <c r="F22" s="13"/>
      <c r="G22" s="13"/>
      <c r="H22" s="1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1.1" customHeight="1" x14ac:dyDescent="0.2">
      <c r="D23" s="1"/>
      <c r="E23" s="1"/>
      <c r="F23" s="1"/>
      <c r="G23" s="1"/>
      <c r="H23" s="1"/>
      <c r="I23" s="1"/>
      <c r="K23" s="3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1.1" customHeight="1" x14ac:dyDescent="0.2">
      <c r="A24" s="1" t="s">
        <v>23</v>
      </c>
      <c r="C24" s="6" t="s">
        <v>32</v>
      </c>
      <c r="D24" s="23"/>
      <c r="E24" s="13"/>
      <c r="F24" s="13"/>
      <c r="G24" s="13"/>
      <c r="H24" s="12"/>
      <c r="I24" s="5"/>
      <c r="K24" s="3"/>
      <c r="L24" s="5"/>
      <c r="M24" s="5"/>
      <c r="N24" s="5"/>
      <c r="O24" s="5"/>
      <c r="P24" s="1"/>
      <c r="Q24" s="1"/>
      <c r="R24" s="1"/>
      <c r="S24" s="1"/>
      <c r="T24" s="1"/>
      <c r="U24" s="1"/>
      <c r="V24" s="1"/>
      <c r="X24" s="1"/>
      <c r="Y24" s="1"/>
      <c r="Z24" s="1"/>
      <c r="AA24" s="1"/>
      <c r="AB24" s="1"/>
      <c r="AC24" s="1"/>
      <c r="AD24" s="1"/>
      <c r="AE24" s="5"/>
      <c r="AF24" s="5"/>
      <c r="AG24" s="5"/>
      <c r="AH24" s="5"/>
      <c r="AI24" s="5"/>
      <c r="AJ24" s="5"/>
      <c r="AK24" s="5"/>
      <c r="AL24" s="5"/>
      <c r="AM24" s="5"/>
    </row>
    <row r="25" spans="1:39" ht="11.1" customHeight="1" x14ac:dyDescent="0.2">
      <c r="A25" s="5"/>
      <c r="I25" s="5"/>
      <c r="K25" s="3"/>
      <c r="L25" s="5"/>
      <c r="M25" s="5"/>
      <c r="N25" s="5"/>
      <c r="O25" s="5"/>
      <c r="P25" s="1"/>
      <c r="Q25" s="1"/>
      <c r="R25" s="1"/>
      <c r="S25" s="1"/>
      <c r="T25" s="1"/>
      <c r="U25" s="1"/>
      <c r="V25" s="1"/>
      <c r="X25" s="1"/>
      <c r="Y25" s="1"/>
      <c r="Z25" s="1"/>
      <c r="AA25" s="1"/>
      <c r="AB25" s="1"/>
      <c r="AC25" s="1"/>
      <c r="AD25" s="1"/>
      <c r="AE25" s="5"/>
      <c r="AF25" s="5"/>
      <c r="AG25" s="5"/>
      <c r="AH25" s="5"/>
      <c r="AI25" s="5"/>
      <c r="AJ25" s="5"/>
      <c r="AK25" s="5"/>
      <c r="AL25" s="5"/>
      <c r="AM25" s="5"/>
    </row>
    <row r="26" spans="1:39" ht="11.1" customHeight="1" x14ac:dyDescent="0.2">
      <c r="A26" s="1" t="s">
        <v>24</v>
      </c>
      <c r="C26" s="6" t="s">
        <v>32</v>
      </c>
      <c r="D26" s="23"/>
      <c r="E26" s="13"/>
      <c r="F26" s="13"/>
      <c r="G26" s="13"/>
      <c r="H26" s="12"/>
      <c r="I26" s="5"/>
      <c r="K26" s="3"/>
      <c r="L26" s="5"/>
      <c r="M26" s="5"/>
      <c r="N26" s="5"/>
      <c r="O26" s="5"/>
      <c r="P26" s="1"/>
      <c r="Q26" s="1"/>
      <c r="R26" s="1"/>
      <c r="S26" s="1"/>
      <c r="T26" s="1"/>
      <c r="U26" s="1"/>
      <c r="V26" s="1"/>
      <c r="X26" s="1"/>
      <c r="Y26" s="1"/>
      <c r="Z26" s="1"/>
      <c r="AA26" s="1"/>
      <c r="AB26" s="1"/>
      <c r="AC26" s="1"/>
      <c r="AD26" s="1"/>
      <c r="AE26" s="5"/>
      <c r="AF26" s="5"/>
      <c r="AG26" s="5"/>
      <c r="AH26" s="5"/>
      <c r="AI26" s="5"/>
      <c r="AJ26" s="5"/>
      <c r="AK26" s="5"/>
      <c r="AL26" s="5"/>
      <c r="AM26" s="5"/>
    </row>
    <row r="27" spans="1:39" ht="11.1" customHeight="1" x14ac:dyDescent="0.2">
      <c r="A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1:39" ht="11.1" customHeight="1" x14ac:dyDescent="0.2">
      <c r="A28" s="1" t="s">
        <v>25</v>
      </c>
      <c r="B28" s="5"/>
      <c r="C28" s="6" t="s">
        <v>32</v>
      </c>
      <c r="D28" s="23"/>
      <c r="E28" s="13"/>
      <c r="F28" s="13"/>
      <c r="G28" s="13"/>
      <c r="H28" s="13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ht="11.1" customHeight="1" x14ac:dyDescent="0.2">
      <c r="A29" s="5"/>
      <c r="B29" s="1"/>
      <c r="C29" s="5"/>
      <c r="D29" s="1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ht="12.75" customHeight="1" x14ac:dyDescent="0.2">
      <c r="A30" s="54" t="s">
        <v>26</v>
      </c>
      <c r="B30" s="54"/>
      <c r="C30" s="54"/>
      <c r="D30" s="54"/>
      <c r="E30" s="54"/>
      <c r="F30" s="54"/>
      <c r="G30" s="54"/>
      <c r="H30" s="54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39" ht="11.1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11.1" customHeight="1" x14ac:dyDescent="0.2">
      <c r="A32" s="5"/>
      <c r="B32" s="58" t="s">
        <v>36</v>
      </c>
      <c r="C32" s="58"/>
      <c r="D32" s="58"/>
      <c r="E32" s="3"/>
      <c r="F32" s="58" t="s">
        <v>0</v>
      </c>
      <c r="G32" s="58"/>
      <c r="H32" s="58"/>
      <c r="I32" s="3"/>
      <c r="J32" s="3"/>
      <c r="K32" s="3"/>
      <c r="L32" s="3"/>
      <c r="M32" s="3"/>
      <c r="N32" s="3"/>
      <c r="O32" s="3"/>
      <c r="P32" s="3"/>
      <c r="Q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ht="11.1" customHeight="1" x14ac:dyDescent="0.2">
      <c r="A33" s="5"/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ht="11.1" customHeight="1" x14ac:dyDescent="0.2">
      <c r="A34" s="5"/>
      <c r="B34" s="5"/>
      <c r="C34" s="3" t="s">
        <v>3</v>
      </c>
      <c r="D34" s="5"/>
      <c r="F34" s="3" t="s">
        <v>2</v>
      </c>
      <c r="H34" s="3" t="s">
        <v>3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5"/>
      <c r="T34" s="5"/>
      <c r="U34" s="5"/>
      <c r="V34" s="5"/>
      <c r="W34" s="5"/>
      <c r="X34" s="5"/>
      <c r="Z34" s="3"/>
      <c r="AA34" s="3"/>
      <c r="AB34" s="3"/>
      <c r="AC34" s="3"/>
      <c r="AD34" s="1"/>
      <c r="AE34" s="1"/>
      <c r="AF34" s="1"/>
      <c r="AG34" s="1"/>
      <c r="AI34" s="3"/>
      <c r="AJ34" s="3"/>
      <c r="AK34" s="3"/>
      <c r="AL34" s="5"/>
      <c r="AM34" s="5"/>
    </row>
    <row r="35" spans="1:39" ht="11.1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ht="11.1" customHeight="1" x14ac:dyDescent="0.2">
      <c r="A36" s="6" t="s">
        <v>18</v>
      </c>
      <c r="B36" s="1"/>
      <c r="C36" s="45">
        <v>99.4</v>
      </c>
      <c r="D36" s="1"/>
      <c r="E36" s="1"/>
      <c r="F36" s="44">
        <v>22.68</v>
      </c>
      <c r="G36" s="1"/>
      <c r="H36" s="45">
        <v>99.4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1.1" customHeight="1" x14ac:dyDescent="0.2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  <row r="38" spans="1:39" s="49" customFormat="1" ht="13.5" x14ac:dyDescent="0.25">
      <c r="A38" s="36" t="s">
        <v>69</v>
      </c>
      <c r="B38" s="47"/>
      <c r="C38" s="53">
        <v>99.4</v>
      </c>
      <c r="D38" s="47"/>
      <c r="E38" s="47"/>
      <c r="F38" s="48">
        <v>22.68</v>
      </c>
      <c r="G38" s="47"/>
      <c r="H38" s="48">
        <v>99.4</v>
      </c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</row>
    <row r="39" spans="1:39" ht="11.1" customHeight="1" x14ac:dyDescent="0.2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</row>
    <row r="40" spans="1:39" ht="11.1" customHeight="1" x14ac:dyDescent="0.2">
      <c r="A40" s="6" t="s">
        <v>45</v>
      </c>
      <c r="B40" s="1"/>
      <c r="C40" s="11"/>
      <c r="D40" s="1"/>
      <c r="E40" s="1"/>
      <c r="F40" s="11"/>
      <c r="G40" s="1"/>
      <c r="H40" s="1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1.1" customHeight="1" x14ac:dyDescent="0.2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</row>
    <row r="42" spans="1:39" ht="11.1" customHeight="1" x14ac:dyDescent="0.2">
      <c r="A42" s="6" t="s">
        <v>44</v>
      </c>
      <c r="B42" s="1"/>
      <c r="C42" s="11"/>
      <c r="D42" s="1"/>
      <c r="E42" s="1"/>
      <c r="F42" s="11"/>
      <c r="G42" s="1"/>
      <c r="H42" s="1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1.1" customHeight="1" x14ac:dyDescent="0.2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</row>
    <row r="44" spans="1:39" ht="11.1" customHeight="1" x14ac:dyDescent="0.2">
      <c r="A44" s="6" t="s">
        <v>19</v>
      </c>
      <c r="B44" s="1"/>
      <c r="C44" s="11"/>
      <c r="D44" s="1"/>
      <c r="E44" s="1"/>
      <c r="F44" s="11"/>
      <c r="G44" s="1"/>
      <c r="H44" s="1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1.1" customHeight="1" x14ac:dyDescent="0.2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1.1" customHeight="1" x14ac:dyDescent="0.2">
      <c r="A46" s="6" t="s">
        <v>20</v>
      </c>
      <c r="B46" s="1"/>
      <c r="C46" s="11"/>
      <c r="D46" s="1"/>
      <c r="E46" s="1"/>
      <c r="F46" s="11"/>
      <c r="G46" s="1"/>
      <c r="H46" s="11"/>
      <c r="I46" s="1"/>
      <c r="J46" s="1"/>
      <c r="K46" s="1" t="s">
        <v>27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1.1" customHeight="1" x14ac:dyDescent="0.2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1.1" customHeight="1" x14ac:dyDescent="0.2">
      <c r="A48" s="6" t="s">
        <v>28</v>
      </c>
      <c r="B48" s="1"/>
      <c r="C48" s="11"/>
      <c r="D48" s="1"/>
      <c r="E48" s="1"/>
      <c r="F48" s="11"/>
      <c r="G48" s="1"/>
      <c r="H48" s="1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1.1" customHeight="1" x14ac:dyDescent="0.2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1.1" customHeight="1" x14ac:dyDescent="0.2">
      <c r="A50" s="6" t="s">
        <v>21</v>
      </c>
      <c r="B50" s="1"/>
      <c r="C50" s="11"/>
      <c r="D50" s="1"/>
      <c r="E50" s="1"/>
      <c r="F50" s="11"/>
      <c r="G50" s="1"/>
      <c r="H50" s="1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1.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1.1" customHeight="1" x14ac:dyDescent="0.2">
      <c r="A52" s="6" t="s">
        <v>35</v>
      </c>
      <c r="B52" s="1"/>
      <c r="C52" s="11"/>
      <c r="D52" s="1"/>
      <c r="E52" s="1"/>
      <c r="F52" s="11"/>
      <c r="G52" s="1"/>
      <c r="H52" s="1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1.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1.1" customHeight="1" x14ac:dyDescent="0.2">
      <c r="A54" s="57" t="s">
        <v>37</v>
      </c>
      <c r="B54" s="57"/>
      <c r="C54" s="11"/>
      <c r="D54" s="1"/>
      <c r="E54" s="1"/>
      <c r="F54" s="11"/>
      <c r="G54" s="1"/>
      <c r="H54" s="1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1.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3.5" x14ac:dyDescent="0.2">
      <c r="A56" s="1" t="s">
        <v>11</v>
      </c>
      <c r="B56" s="35" t="s">
        <v>70</v>
      </c>
      <c r="C56" s="11"/>
      <c r="D56" s="11"/>
      <c r="E56" s="11"/>
      <c r="F56" s="11"/>
      <c r="G56" s="11"/>
      <c r="H56" s="1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1.1" customHeight="1" x14ac:dyDescent="0.2">
      <c r="A57" s="11"/>
      <c r="B57" s="11"/>
      <c r="C57" s="11"/>
      <c r="D57" s="11"/>
      <c r="E57" s="11"/>
      <c r="F57" s="11"/>
      <c r="G57" s="11"/>
      <c r="H57" s="1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1.1" customHeight="1" x14ac:dyDescent="0.2">
      <c r="A58" s="11"/>
      <c r="B58" s="11"/>
      <c r="C58" s="11"/>
      <c r="D58" s="11"/>
      <c r="E58" s="11"/>
      <c r="F58" s="11"/>
      <c r="G58" s="11"/>
      <c r="H58" s="1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1.1" customHeight="1" x14ac:dyDescent="0.2">
      <c r="A59" s="10" t="s">
        <v>12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1.1" customHeight="1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1.1" customHeight="1" x14ac:dyDescent="0.2"/>
    <row r="62" spans="1:39" ht="11.1" customHeight="1" x14ac:dyDescent="0.2"/>
    <row r="63" spans="1:39" ht="11.1" customHeight="1" x14ac:dyDescent="0.2"/>
    <row r="64" spans="1:39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  <row r="69" ht="11.1" customHeight="1" x14ac:dyDescent="0.2"/>
    <row r="70" ht="11.1" customHeight="1" x14ac:dyDescent="0.2"/>
  </sheetData>
  <mergeCells count="13">
    <mergeCell ref="A16:B16"/>
    <mergeCell ref="C18:D18"/>
    <mergeCell ref="A54:B54"/>
    <mergeCell ref="C20:D20"/>
    <mergeCell ref="A30:H30"/>
    <mergeCell ref="B32:D32"/>
    <mergeCell ref="F32:H32"/>
    <mergeCell ref="A12:H12"/>
    <mergeCell ref="A1:H1"/>
    <mergeCell ref="D3:E3"/>
    <mergeCell ref="A5:B5"/>
    <mergeCell ref="A7:B7"/>
    <mergeCell ref="A9:B9"/>
  </mergeCells>
  <phoneticPr fontId="6" type="noConversion"/>
  <printOptions horizontalCentered="1" verticalCentered="1"/>
  <pageMargins left="0.75" right="0.75" top="1" bottom="0.9" header="0.5" footer="0.5"/>
  <pageSetup orientation="portrait" r:id="rId1"/>
  <headerFooter alignWithMargins="0">
    <oddFooter>&amp;C&amp;"Times New Roman,Regular"Page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9"/>
  <sheetViews>
    <sheetView zoomScaleNormal="100" workbookViewId="0">
      <selection activeCell="D3" sqref="D3"/>
    </sheetView>
  </sheetViews>
  <sheetFormatPr defaultRowHeight="12.75" x14ac:dyDescent="0.2"/>
  <cols>
    <col min="1" max="16384" width="9.140625" style="25"/>
  </cols>
  <sheetData>
    <row r="1" spans="1:35" ht="21.75" customHeight="1" x14ac:dyDescent="0.2">
      <c r="A1" s="55" t="s">
        <v>42</v>
      </c>
      <c r="B1" s="55"/>
      <c r="C1" s="55"/>
      <c r="D1" s="55"/>
      <c r="E1" s="55"/>
      <c r="F1" s="55"/>
      <c r="G1" s="55"/>
      <c r="H1" s="55"/>
      <c r="I1" s="55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</row>
    <row r="2" spans="1:35" ht="11.1" customHeight="1" x14ac:dyDescent="0.2"/>
    <row r="3" spans="1:35" ht="11.1" customHeight="1" x14ac:dyDescent="0.2">
      <c r="A3" s="57" t="s">
        <v>30</v>
      </c>
      <c r="B3" s="57"/>
      <c r="C3" s="57"/>
      <c r="D3" s="26" t="s">
        <v>47</v>
      </c>
      <c r="E3" s="26"/>
      <c r="F3" s="26"/>
      <c r="G3" s="65" t="s">
        <v>32</v>
      </c>
      <c r="H3" s="65"/>
      <c r="I3" s="22" t="s">
        <v>54</v>
      </c>
    </row>
    <row r="4" spans="1:35" ht="11.1" customHeight="1" x14ac:dyDescent="0.2">
      <c r="A4" s="6"/>
      <c r="B4" s="6"/>
      <c r="C4" s="6"/>
      <c r="G4" s="16"/>
      <c r="H4" s="16"/>
      <c r="I4" s="7"/>
    </row>
    <row r="5" spans="1:35" ht="11.1" customHeight="1" x14ac:dyDescent="0.2">
      <c r="A5" s="57" t="s">
        <v>43</v>
      </c>
      <c r="B5" s="57"/>
      <c r="C5" s="23" t="s">
        <v>51</v>
      </c>
      <c r="D5" s="26"/>
      <c r="E5" s="26"/>
      <c r="F5" s="26"/>
      <c r="G5" s="17"/>
      <c r="H5" s="17"/>
      <c r="I5" s="14"/>
    </row>
    <row r="6" spans="1:35" ht="11.1" customHeight="1" thickBot="1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35" ht="11.1" customHeight="1" x14ac:dyDescent="0.2">
      <c r="A7" s="28"/>
      <c r="B7" s="28"/>
      <c r="C7" s="28"/>
      <c r="D7" s="28"/>
      <c r="E7" s="28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spans="1:35" ht="15" customHeight="1" x14ac:dyDescent="0.2">
      <c r="A8" s="66" t="s">
        <v>1</v>
      </c>
      <c r="B8" s="66"/>
      <c r="C8" s="30" t="s">
        <v>52</v>
      </c>
      <c r="D8" s="31"/>
      <c r="E8" s="31"/>
      <c r="F8" s="31"/>
      <c r="G8" s="31"/>
      <c r="H8" s="31"/>
      <c r="I8" s="31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</row>
    <row r="9" spans="1:35" ht="11.1" customHeight="1" x14ac:dyDescent="0.2"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</row>
    <row r="10" spans="1:35" ht="11.1" customHeight="1" x14ac:dyDescent="0.2">
      <c r="A10" s="28"/>
      <c r="B10" s="28"/>
      <c r="C10" s="28"/>
      <c r="D10" s="59" t="s">
        <v>0</v>
      </c>
      <c r="E10" s="59"/>
      <c r="F10" s="5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</row>
    <row r="11" spans="1:35" ht="11.1" customHeight="1" x14ac:dyDescent="0.2">
      <c r="A11" s="28"/>
      <c r="B11" s="28"/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</row>
    <row r="12" spans="1:35" s="19" customFormat="1" ht="11.1" customHeight="1" x14ac:dyDescent="0.2">
      <c r="A12" s="15" t="s">
        <v>2</v>
      </c>
      <c r="B12" s="18"/>
      <c r="C12" s="15" t="s">
        <v>3</v>
      </c>
      <c r="E12" s="15" t="s">
        <v>4</v>
      </c>
      <c r="F12" s="62" t="s">
        <v>5</v>
      </c>
      <c r="G12" s="62"/>
      <c r="H12" s="62"/>
      <c r="I12" s="15" t="s">
        <v>6</v>
      </c>
      <c r="J12" s="20"/>
    </row>
    <row r="13" spans="1:35" ht="11.1" customHeight="1" x14ac:dyDescent="0.2">
      <c r="J13" s="24"/>
      <c r="K13" s="24"/>
      <c r="L13" s="24"/>
      <c r="M13" s="29"/>
      <c r="N13" s="29"/>
      <c r="P13" s="24"/>
      <c r="Q13" s="24"/>
      <c r="R13" s="24"/>
      <c r="S13" s="24"/>
      <c r="T13" s="24"/>
      <c r="U13" s="29"/>
      <c r="V13" s="29"/>
      <c r="X13" s="24"/>
      <c r="Y13" s="24"/>
      <c r="Z13" s="24"/>
      <c r="AA13" s="24"/>
      <c r="AB13" s="24"/>
      <c r="AC13" s="24"/>
      <c r="AD13" s="24"/>
      <c r="AE13" s="29"/>
      <c r="AF13" s="29"/>
      <c r="AH13" s="24"/>
      <c r="AI13" s="24"/>
    </row>
    <row r="14" spans="1:35" ht="11.1" customHeight="1" x14ac:dyDescent="0.2">
      <c r="A14" s="32">
        <v>2.27</v>
      </c>
      <c r="C14" s="32">
        <v>9.9</v>
      </c>
      <c r="E14" s="32">
        <v>5</v>
      </c>
      <c r="G14" s="32" t="s">
        <v>53</v>
      </c>
      <c r="I14" s="32"/>
    </row>
    <row r="15" spans="1:35" ht="11.1" customHeight="1" x14ac:dyDescent="0.2"/>
    <row r="16" spans="1:35" x14ac:dyDescent="0.2">
      <c r="A16" s="25" t="s">
        <v>58</v>
      </c>
    </row>
    <row r="17" spans="1:35" ht="11.1" customHeight="1" x14ac:dyDescent="0.2"/>
    <row r="18" spans="1:35" ht="11.1" customHeight="1" x14ac:dyDescent="0.2">
      <c r="A18" s="25">
        <v>0.03</v>
      </c>
      <c r="B18" s="41">
        <v>8830</v>
      </c>
      <c r="C18" s="25">
        <v>60</v>
      </c>
      <c r="D18" s="41">
        <v>7000</v>
      </c>
      <c r="E18" s="37" t="s">
        <v>55</v>
      </c>
      <c r="F18" s="39">
        <f>A18*B18*C18/D18</f>
        <v>2.2705714285714285</v>
      </c>
      <c r="G18" s="25" t="s">
        <v>56</v>
      </c>
    </row>
    <row r="19" spans="1:35" ht="11.1" customHeight="1" x14ac:dyDescent="0.2">
      <c r="E19" s="37" t="s">
        <v>55</v>
      </c>
      <c r="F19" s="40">
        <f>F18*8760/2000</f>
        <v>9.9451028571428566</v>
      </c>
      <c r="G19" s="25" t="s">
        <v>57</v>
      </c>
    </row>
    <row r="20" spans="1:35" ht="11.1" customHeigh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</row>
    <row r="21" spans="1:35" ht="11.1" customHeight="1" x14ac:dyDescent="0.2">
      <c r="A21" s="60" t="s">
        <v>41</v>
      </c>
      <c r="B21" s="60"/>
      <c r="C21" s="60"/>
      <c r="D21" s="60"/>
      <c r="E21" s="60"/>
      <c r="F21" s="60"/>
      <c r="G21" s="60"/>
      <c r="H21" s="60"/>
      <c r="I21" s="60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1:35" ht="11.1" customHeight="1" x14ac:dyDescent="0.2"/>
    <row r="23" spans="1:35" ht="15.75" x14ac:dyDescent="0.2">
      <c r="A23" s="25" t="s">
        <v>59</v>
      </c>
    </row>
    <row r="24" spans="1:35" ht="11.1" customHeight="1" x14ac:dyDescent="0.2"/>
    <row r="25" spans="1:35" ht="11.1" customHeight="1" x14ac:dyDescent="0.2">
      <c r="A25" s="25">
        <v>20</v>
      </c>
      <c r="B25" s="41">
        <v>453592</v>
      </c>
      <c r="C25" s="40">
        <v>35.314500000000002</v>
      </c>
      <c r="D25" s="41">
        <v>8830</v>
      </c>
      <c r="E25" s="25">
        <v>60</v>
      </c>
      <c r="F25" s="37" t="s">
        <v>55</v>
      </c>
      <c r="G25" s="38">
        <f>A25/B25/C25*D25*E25</f>
        <v>0.66149033276040448</v>
      </c>
      <c r="H25" s="25" t="s">
        <v>56</v>
      </c>
    </row>
    <row r="26" spans="1:35" ht="11.1" customHeight="1" x14ac:dyDescent="0.2">
      <c r="F26" s="37" t="s">
        <v>55</v>
      </c>
      <c r="G26" s="40">
        <f>G25*8760/2000</f>
        <v>2.8973276574905715</v>
      </c>
      <c r="H26" s="25" t="s">
        <v>57</v>
      </c>
    </row>
    <row r="27" spans="1:35" ht="11.1" customHeight="1" x14ac:dyDescent="0.2"/>
    <row r="28" spans="1:35" ht="11.1" customHeight="1" x14ac:dyDescent="0.2"/>
    <row r="29" spans="1:35" ht="11.1" customHeight="1" x14ac:dyDescent="0.2">
      <c r="A29" s="59" t="s">
        <v>7</v>
      </c>
      <c r="B29" s="59"/>
      <c r="C29" s="59"/>
      <c r="D29" s="2" t="s">
        <v>8</v>
      </c>
      <c r="E29" s="29"/>
      <c r="F29" s="2" t="s">
        <v>9</v>
      </c>
      <c r="G29" s="29"/>
      <c r="H29" s="2" t="s">
        <v>10</v>
      </c>
      <c r="I29" s="24"/>
      <c r="J29" s="24"/>
      <c r="K29" s="24"/>
      <c r="L29" s="24"/>
      <c r="M29" s="24"/>
      <c r="N29" s="24"/>
      <c r="O29" s="24"/>
      <c r="P29" s="29"/>
      <c r="Q29" s="29"/>
      <c r="R29" s="29"/>
      <c r="T29" s="24"/>
      <c r="U29" s="24"/>
      <c r="V29" s="24"/>
      <c r="W29" s="24"/>
      <c r="X29" s="24"/>
      <c r="Y29" s="29"/>
      <c r="Z29" s="29"/>
      <c r="AA29" s="29"/>
      <c r="AC29" s="24"/>
      <c r="AD29" s="24"/>
      <c r="AE29" s="24"/>
      <c r="AF29" s="24"/>
      <c r="AG29" s="24"/>
      <c r="AH29" s="24"/>
      <c r="AI29" s="29"/>
    </row>
    <row r="30" spans="1:35" ht="11.1" customHeight="1" x14ac:dyDescent="0.2"/>
    <row r="31" spans="1:35" ht="11.1" customHeight="1" x14ac:dyDescent="0.2">
      <c r="D31" s="32"/>
      <c r="F31" s="32" t="s">
        <v>68</v>
      </c>
      <c r="H31" s="32"/>
    </row>
    <row r="32" spans="1:35" ht="11.1" customHeight="1" x14ac:dyDescent="0.2"/>
    <row r="33" spans="1:35" ht="11.1" customHeight="1" x14ac:dyDescent="0.2">
      <c r="A33" s="59" t="s">
        <v>11</v>
      </c>
      <c r="B33" s="59"/>
      <c r="C33" s="26"/>
      <c r="D33" s="33"/>
      <c r="E33" s="33"/>
      <c r="F33" s="33"/>
      <c r="G33" s="33"/>
      <c r="H33" s="33"/>
      <c r="I33" s="33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</row>
    <row r="34" spans="1:35" ht="11.1" customHeight="1" x14ac:dyDescent="0.2">
      <c r="A34" s="26"/>
      <c r="B34" s="26"/>
      <c r="C34" s="26"/>
      <c r="D34" s="26"/>
      <c r="E34" s="26"/>
      <c r="F34" s="26"/>
      <c r="G34" s="26"/>
      <c r="H34" s="26"/>
      <c r="I34" s="26"/>
    </row>
    <row r="35" spans="1:35" ht="11.1" customHeight="1" thickBot="1" x14ac:dyDescent="0.25">
      <c r="A35" s="34"/>
      <c r="B35" s="34"/>
      <c r="C35" s="34"/>
      <c r="D35" s="34"/>
      <c r="E35" s="34"/>
      <c r="F35" s="34"/>
      <c r="G35" s="34"/>
      <c r="H35" s="34"/>
      <c r="I35" s="34"/>
    </row>
    <row r="36" spans="1:35" ht="11.1" customHeight="1" x14ac:dyDescent="0.2"/>
    <row r="37" spans="1:35" ht="11.1" customHeight="1" x14ac:dyDescent="0.2">
      <c r="A37" s="57" t="s">
        <v>15</v>
      </c>
      <c r="B37" s="57"/>
      <c r="C37" s="21"/>
      <c r="D37" s="11"/>
      <c r="E37" s="11"/>
      <c r="F37" s="11"/>
      <c r="G37" s="6" t="s">
        <v>14</v>
      </c>
      <c r="H37" s="63">
        <v>40793</v>
      </c>
      <c r="I37" s="64"/>
    </row>
    <row r="38" spans="1:35" ht="11.1" customHeight="1" x14ac:dyDescent="0.2"/>
    <row r="39" spans="1:35" ht="11.1" customHeight="1" x14ac:dyDescent="0.2">
      <c r="A39" s="61" t="s">
        <v>12</v>
      </c>
      <c r="B39" s="61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</row>
    <row r="40" spans="1:35" ht="11.1" customHeight="1" x14ac:dyDescent="0.2"/>
    <row r="41" spans="1:35" ht="11.1" customHeight="1" x14ac:dyDescent="0.2"/>
    <row r="42" spans="1:35" ht="11.1" customHeight="1" x14ac:dyDescent="0.2"/>
    <row r="43" spans="1:35" ht="11.1" customHeight="1" x14ac:dyDescent="0.2"/>
    <row r="44" spans="1:35" ht="11.1" customHeight="1" x14ac:dyDescent="0.2"/>
    <row r="45" spans="1:35" ht="11.1" customHeight="1" x14ac:dyDescent="0.2"/>
    <row r="46" spans="1:35" ht="11.1" customHeight="1" x14ac:dyDescent="0.2"/>
    <row r="47" spans="1:35" ht="11.1" customHeight="1" x14ac:dyDescent="0.2"/>
    <row r="48" spans="1:35" ht="11.1" customHeight="1" x14ac:dyDescent="0.2"/>
    <row r="49" ht="11.1" customHeight="1" x14ac:dyDescent="0.2"/>
  </sheetData>
  <mergeCells count="13">
    <mergeCell ref="A1:I1"/>
    <mergeCell ref="A3:C3"/>
    <mergeCell ref="G3:H3"/>
    <mergeCell ref="A8:B8"/>
    <mergeCell ref="A5:B5"/>
    <mergeCell ref="D10:F10"/>
    <mergeCell ref="A29:C29"/>
    <mergeCell ref="A21:I21"/>
    <mergeCell ref="A33:B33"/>
    <mergeCell ref="A39:B39"/>
    <mergeCell ref="A37:B37"/>
    <mergeCell ref="F12:H12"/>
    <mergeCell ref="H37:I37"/>
  </mergeCells>
  <phoneticPr fontId="6" type="noConversion"/>
  <printOptions horizontalCentered="1"/>
  <pageMargins left="0.75" right="0.75" top="1" bottom="1" header="0.5" footer="0.5"/>
  <pageSetup orientation="portrait" r:id="rId1"/>
  <headerFooter alignWithMargins="0">
    <oddFooter>&amp;C&amp;"Times New Roman,Regular"Page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9"/>
  <sheetViews>
    <sheetView workbookViewId="0">
      <selection sqref="A1:I1"/>
    </sheetView>
  </sheetViews>
  <sheetFormatPr defaultRowHeight="12.75" x14ac:dyDescent="0.2"/>
  <cols>
    <col min="1" max="16384" width="9.140625" style="25"/>
  </cols>
  <sheetData>
    <row r="1" spans="1:35" ht="21.75" customHeight="1" x14ac:dyDescent="0.2">
      <c r="A1" s="55" t="s">
        <v>42</v>
      </c>
      <c r="B1" s="55"/>
      <c r="C1" s="55"/>
      <c r="D1" s="55"/>
      <c r="E1" s="55"/>
      <c r="F1" s="55"/>
      <c r="G1" s="55"/>
      <c r="H1" s="55"/>
      <c r="I1" s="55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</row>
    <row r="2" spans="1:35" ht="11.1" customHeight="1" x14ac:dyDescent="0.2"/>
    <row r="3" spans="1:35" ht="11.1" customHeight="1" x14ac:dyDescent="0.2">
      <c r="A3" s="57" t="s">
        <v>30</v>
      </c>
      <c r="B3" s="57"/>
      <c r="C3" s="57"/>
      <c r="D3" s="26" t="s">
        <v>47</v>
      </c>
      <c r="E3" s="26"/>
      <c r="F3" s="26"/>
      <c r="G3" s="65" t="s">
        <v>32</v>
      </c>
      <c r="H3" s="65"/>
      <c r="I3" s="22" t="s">
        <v>60</v>
      </c>
    </row>
    <row r="4" spans="1:35" ht="11.1" customHeight="1" x14ac:dyDescent="0.2">
      <c r="A4" s="6"/>
      <c r="B4" s="6"/>
      <c r="C4" s="6"/>
      <c r="G4" s="16"/>
      <c r="H4" s="16"/>
      <c r="I4" s="7"/>
    </row>
    <row r="5" spans="1:35" ht="11.1" customHeight="1" x14ac:dyDescent="0.2">
      <c r="A5" s="57" t="s">
        <v>43</v>
      </c>
      <c r="B5" s="57"/>
      <c r="C5" s="23" t="s">
        <v>51</v>
      </c>
      <c r="D5" s="26"/>
      <c r="E5" s="26"/>
      <c r="F5" s="26"/>
      <c r="G5" s="17"/>
      <c r="H5" s="17"/>
      <c r="I5" s="14"/>
    </row>
    <row r="6" spans="1:35" ht="11.1" customHeight="1" thickBot="1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35" ht="11.1" customHeight="1" x14ac:dyDescent="0.2">
      <c r="A7" s="28"/>
      <c r="B7" s="28"/>
      <c r="C7" s="28"/>
      <c r="D7" s="28"/>
      <c r="E7" s="28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spans="1:35" ht="15" customHeight="1" x14ac:dyDescent="0.2">
      <c r="A8" s="66" t="s">
        <v>1</v>
      </c>
      <c r="B8" s="66"/>
      <c r="C8" s="30" t="s">
        <v>52</v>
      </c>
      <c r="D8" s="31"/>
      <c r="E8" s="31"/>
      <c r="F8" s="31"/>
      <c r="G8" s="31"/>
      <c r="H8" s="31"/>
      <c r="I8" s="31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</row>
    <row r="9" spans="1:35" ht="11.1" customHeight="1" x14ac:dyDescent="0.2"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</row>
    <row r="10" spans="1:35" ht="11.1" customHeight="1" x14ac:dyDescent="0.2">
      <c r="A10" s="28"/>
      <c r="B10" s="28"/>
      <c r="C10" s="28"/>
      <c r="D10" s="59" t="s">
        <v>0</v>
      </c>
      <c r="E10" s="59"/>
      <c r="F10" s="5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</row>
    <row r="11" spans="1:35" ht="11.1" customHeight="1" x14ac:dyDescent="0.2">
      <c r="A11" s="28"/>
      <c r="B11" s="28"/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</row>
    <row r="12" spans="1:35" s="19" customFormat="1" ht="11.1" customHeight="1" x14ac:dyDescent="0.2">
      <c r="A12" s="15" t="s">
        <v>2</v>
      </c>
      <c r="B12" s="18"/>
      <c r="C12" s="15" t="s">
        <v>3</v>
      </c>
      <c r="E12" s="15" t="s">
        <v>4</v>
      </c>
      <c r="F12" s="62" t="s">
        <v>5</v>
      </c>
      <c r="G12" s="62"/>
      <c r="H12" s="62"/>
      <c r="I12" s="15" t="s">
        <v>6</v>
      </c>
      <c r="J12" s="20"/>
    </row>
    <row r="13" spans="1:35" ht="11.1" customHeight="1" x14ac:dyDescent="0.2">
      <c r="J13" s="24"/>
      <c r="K13" s="24"/>
      <c r="L13" s="24"/>
      <c r="M13" s="29"/>
      <c r="N13" s="29"/>
      <c r="P13" s="24"/>
      <c r="Q13" s="24"/>
      <c r="R13" s="24"/>
      <c r="S13" s="24"/>
      <c r="T13" s="24"/>
      <c r="U13" s="29"/>
      <c r="V13" s="29"/>
      <c r="X13" s="24"/>
      <c r="Y13" s="24"/>
      <c r="Z13" s="24"/>
      <c r="AA13" s="24"/>
      <c r="AB13" s="24"/>
      <c r="AC13" s="24"/>
      <c r="AD13" s="24"/>
      <c r="AE13" s="29"/>
      <c r="AF13" s="29"/>
      <c r="AH13" s="24"/>
      <c r="AI13" s="24"/>
    </row>
    <row r="14" spans="1:35" ht="11.1" customHeight="1" x14ac:dyDescent="0.2">
      <c r="A14" s="42">
        <v>5</v>
      </c>
      <c r="C14" s="32">
        <v>21.9</v>
      </c>
      <c r="E14" s="32">
        <v>5</v>
      </c>
      <c r="G14" s="32" t="s">
        <v>53</v>
      </c>
      <c r="I14" s="32"/>
    </row>
    <row r="15" spans="1:35" ht="11.1" customHeight="1" x14ac:dyDescent="0.2"/>
    <row r="16" spans="1:35" x14ac:dyDescent="0.2">
      <c r="A16" s="25" t="s">
        <v>58</v>
      </c>
    </row>
    <row r="17" spans="1:35" ht="11.1" customHeight="1" x14ac:dyDescent="0.2"/>
    <row r="18" spans="1:35" ht="11.1" customHeight="1" x14ac:dyDescent="0.2">
      <c r="A18" s="25">
        <v>0.03</v>
      </c>
      <c r="B18" s="41">
        <v>19430</v>
      </c>
      <c r="C18" s="25">
        <v>60</v>
      </c>
      <c r="D18" s="41">
        <v>7000</v>
      </c>
      <c r="E18" s="37" t="s">
        <v>55</v>
      </c>
      <c r="F18" s="39">
        <f>A18*B18*C18/D18</f>
        <v>4.9962857142857144</v>
      </c>
      <c r="G18" s="25" t="s">
        <v>56</v>
      </c>
    </row>
    <row r="19" spans="1:35" ht="11.1" customHeight="1" x14ac:dyDescent="0.2">
      <c r="E19" s="37" t="s">
        <v>55</v>
      </c>
      <c r="F19" s="40">
        <f>F18*8760/2000</f>
        <v>21.88373142857143</v>
      </c>
      <c r="G19" s="25" t="s">
        <v>57</v>
      </c>
    </row>
    <row r="20" spans="1:35" ht="11.1" customHeigh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</row>
    <row r="21" spans="1:35" ht="11.1" customHeight="1" x14ac:dyDescent="0.2">
      <c r="A21" s="60" t="s">
        <v>41</v>
      </c>
      <c r="B21" s="60"/>
      <c r="C21" s="60"/>
      <c r="D21" s="60"/>
      <c r="E21" s="60"/>
      <c r="F21" s="60"/>
      <c r="G21" s="60"/>
      <c r="H21" s="60"/>
      <c r="I21" s="60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1:35" ht="11.1" customHeight="1" x14ac:dyDescent="0.2"/>
    <row r="23" spans="1:35" ht="15.75" x14ac:dyDescent="0.2">
      <c r="A23" s="25" t="s">
        <v>59</v>
      </c>
    </row>
    <row r="24" spans="1:35" ht="11.1" customHeight="1" x14ac:dyDescent="0.2"/>
    <row r="25" spans="1:35" ht="11.1" customHeight="1" x14ac:dyDescent="0.2">
      <c r="A25" s="25">
        <v>20</v>
      </c>
      <c r="B25" s="41">
        <v>453592</v>
      </c>
      <c r="C25" s="40">
        <v>35.314500000000002</v>
      </c>
      <c r="D25" s="41">
        <v>19430</v>
      </c>
      <c r="E25" s="25">
        <v>60</v>
      </c>
      <c r="F25" s="37" t="s">
        <v>55</v>
      </c>
      <c r="G25" s="39">
        <f>A25/B25/C25*D25*E25</f>
        <v>1.4555783879427702</v>
      </c>
      <c r="H25" s="25" t="s">
        <v>56</v>
      </c>
    </row>
    <row r="26" spans="1:35" ht="11.1" customHeight="1" x14ac:dyDescent="0.2">
      <c r="F26" s="37" t="s">
        <v>55</v>
      </c>
      <c r="G26" s="40">
        <f>G25*8760/2000</f>
        <v>6.3754333391893336</v>
      </c>
      <c r="H26" s="25" t="s">
        <v>57</v>
      </c>
    </row>
    <row r="27" spans="1:35" ht="11.1" customHeight="1" x14ac:dyDescent="0.2"/>
    <row r="28" spans="1:35" ht="11.1" customHeight="1" x14ac:dyDescent="0.2"/>
    <row r="29" spans="1:35" ht="11.1" customHeight="1" x14ac:dyDescent="0.2">
      <c r="A29" s="59" t="s">
        <v>7</v>
      </c>
      <c r="B29" s="59"/>
      <c r="C29" s="59"/>
      <c r="D29" s="2" t="s">
        <v>8</v>
      </c>
      <c r="E29" s="29"/>
      <c r="F29" s="2" t="s">
        <v>9</v>
      </c>
      <c r="G29" s="29"/>
      <c r="H29" s="2" t="s">
        <v>10</v>
      </c>
      <c r="I29" s="24"/>
      <c r="J29" s="24"/>
      <c r="K29" s="24"/>
      <c r="L29" s="24"/>
      <c r="M29" s="24"/>
      <c r="N29" s="24"/>
      <c r="O29" s="24"/>
      <c r="P29" s="29"/>
      <c r="Q29" s="29"/>
      <c r="R29" s="29"/>
      <c r="T29" s="24"/>
      <c r="U29" s="24"/>
      <c r="V29" s="24"/>
      <c r="W29" s="24"/>
      <c r="X29" s="24"/>
      <c r="Y29" s="29"/>
      <c r="Z29" s="29"/>
      <c r="AA29" s="29"/>
      <c r="AC29" s="24"/>
      <c r="AD29" s="24"/>
      <c r="AE29" s="24"/>
      <c r="AF29" s="24"/>
      <c r="AG29" s="24"/>
      <c r="AH29" s="24"/>
      <c r="AI29" s="29"/>
    </row>
    <row r="30" spans="1:35" ht="11.1" customHeight="1" x14ac:dyDescent="0.2"/>
    <row r="31" spans="1:35" ht="11.1" customHeight="1" x14ac:dyDescent="0.2">
      <c r="D31" s="32"/>
      <c r="F31" s="32" t="s">
        <v>68</v>
      </c>
      <c r="H31" s="32"/>
    </row>
    <row r="32" spans="1:35" ht="11.1" customHeight="1" x14ac:dyDescent="0.2"/>
    <row r="33" spans="1:35" ht="11.1" customHeight="1" x14ac:dyDescent="0.2">
      <c r="A33" s="59" t="s">
        <v>11</v>
      </c>
      <c r="B33" s="59"/>
      <c r="C33" s="26"/>
      <c r="D33" s="33"/>
      <c r="E33" s="33"/>
      <c r="F33" s="33"/>
      <c r="G33" s="33"/>
      <c r="H33" s="33"/>
      <c r="I33" s="33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</row>
    <row r="34" spans="1:35" ht="11.1" customHeight="1" x14ac:dyDescent="0.2">
      <c r="A34" s="26"/>
      <c r="B34" s="26"/>
      <c r="C34" s="26"/>
      <c r="D34" s="26"/>
      <c r="E34" s="26"/>
      <c r="F34" s="26"/>
      <c r="G34" s="26"/>
      <c r="H34" s="26"/>
      <c r="I34" s="26"/>
    </row>
    <row r="35" spans="1:35" ht="11.1" customHeight="1" thickBot="1" x14ac:dyDescent="0.25">
      <c r="A35" s="34"/>
      <c r="B35" s="34"/>
      <c r="C35" s="34"/>
      <c r="D35" s="34"/>
      <c r="E35" s="34"/>
      <c r="F35" s="34"/>
      <c r="G35" s="34"/>
      <c r="H35" s="34"/>
      <c r="I35" s="34"/>
    </row>
    <row r="36" spans="1:35" ht="11.1" customHeight="1" x14ac:dyDescent="0.2"/>
    <row r="37" spans="1:35" ht="11.1" customHeight="1" x14ac:dyDescent="0.2">
      <c r="A37" s="57" t="s">
        <v>15</v>
      </c>
      <c r="B37" s="57"/>
      <c r="C37" s="21"/>
      <c r="D37" s="11"/>
      <c r="E37" s="11"/>
      <c r="F37" s="11"/>
      <c r="G37" s="6" t="s">
        <v>14</v>
      </c>
      <c r="H37" s="63">
        <v>40793</v>
      </c>
      <c r="I37" s="64"/>
    </row>
    <row r="38" spans="1:35" ht="11.1" customHeight="1" x14ac:dyDescent="0.2"/>
    <row r="39" spans="1:35" ht="11.1" customHeight="1" x14ac:dyDescent="0.2">
      <c r="A39" s="61" t="s">
        <v>12</v>
      </c>
      <c r="B39" s="61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</row>
    <row r="40" spans="1:35" ht="11.1" customHeight="1" x14ac:dyDescent="0.2"/>
    <row r="41" spans="1:35" ht="11.1" customHeight="1" x14ac:dyDescent="0.2"/>
    <row r="42" spans="1:35" ht="11.1" customHeight="1" x14ac:dyDescent="0.2"/>
    <row r="43" spans="1:35" ht="11.1" customHeight="1" x14ac:dyDescent="0.2"/>
    <row r="44" spans="1:35" ht="11.1" customHeight="1" x14ac:dyDescent="0.2"/>
    <row r="45" spans="1:35" ht="11.1" customHeight="1" x14ac:dyDescent="0.2"/>
    <row r="46" spans="1:35" ht="11.1" customHeight="1" x14ac:dyDescent="0.2"/>
    <row r="47" spans="1:35" ht="11.1" customHeight="1" x14ac:dyDescent="0.2"/>
    <row r="48" spans="1:35" ht="11.1" customHeight="1" x14ac:dyDescent="0.2"/>
    <row r="49" ht="11.1" customHeight="1" x14ac:dyDescent="0.2"/>
  </sheetData>
  <mergeCells count="13">
    <mergeCell ref="A39:B39"/>
    <mergeCell ref="A29:C29"/>
    <mergeCell ref="A33:B33"/>
    <mergeCell ref="A37:B37"/>
    <mergeCell ref="H37:I37"/>
    <mergeCell ref="A8:B8"/>
    <mergeCell ref="D10:F10"/>
    <mergeCell ref="F12:H12"/>
    <mergeCell ref="A21:I21"/>
    <mergeCell ref="A1:I1"/>
    <mergeCell ref="A3:C3"/>
    <mergeCell ref="G3:H3"/>
    <mergeCell ref="A5:B5"/>
  </mergeCells>
  <phoneticPr fontId="6" type="noConversion"/>
  <printOptions horizontalCentered="1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9"/>
  <sheetViews>
    <sheetView workbookViewId="0">
      <selection sqref="A1:I1"/>
    </sheetView>
  </sheetViews>
  <sheetFormatPr defaultRowHeight="12.75" x14ac:dyDescent="0.2"/>
  <cols>
    <col min="1" max="16384" width="9.140625" style="25"/>
  </cols>
  <sheetData>
    <row r="1" spans="1:35" ht="21.75" customHeight="1" x14ac:dyDescent="0.2">
      <c r="A1" s="55" t="s">
        <v>42</v>
      </c>
      <c r="B1" s="55"/>
      <c r="C1" s="55"/>
      <c r="D1" s="55"/>
      <c r="E1" s="55"/>
      <c r="F1" s="55"/>
      <c r="G1" s="55"/>
      <c r="H1" s="55"/>
      <c r="I1" s="55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</row>
    <row r="2" spans="1:35" ht="11.1" customHeight="1" x14ac:dyDescent="0.2"/>
    <row r="3" spans="1:35" ht="11.1" customHeight="1" x14ac:dyDescent="0.2">
      <c r="A3" s="57" t="s">
        <v>30</v>
      </c>
      <c r="B3" s="57"/>
      <c r="C3" s="57"/>
      <c r="D3" s="26" t="s">
        <v>47</v>
      </c>
      <c r="E3" s="26"/>
      <c r="F3" s="26"/>
      <c r="G3" s="65" t="s">
        <v>32</v>
      </c>
      <c r="H3" s="65"/>
      <c r="I3" s="22" t="s">
        <v>61</v>
      </c>
    </row>
    <row r="4" spans="1:35" ht="11.1" customHeight="1" x14ac:dyDescent="0.2">
      <c r="A4" s="6"/>
      <c r="B4" s="6"/>
      <c r="C4" s="6"/>
      <c r="G4" s="16"/>
      <c r="H4" s="16"/>
      <c r="I4" s="7"/>
    </row>
    <row r="5" spans="1:35" ht="11.1" customHeight="1" x14ac:dyDescent="0.2">
      <c r="A5" s="57" t="s">
        <v>43</v>
      </c>
      <c r="B5" s="57"/>
      <c r="C5" s="23" t="s">
        <v>51</v>
      </c>
      <c r="D5" s="26"/>
      <c r="E5" s="26"/>
      <c r="F5" s="26"/>
      <c r="G5" s="17"/>
      <c r="H5" s="17"/>
      <c r="I5" s="14"/>
    </row>
    <row r="6" spans="1:35" ht="11.1" customHeight="1" thickBot="1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35" ht="11.1" customHeight="1" x14ac:dyDescent="0.2">
      <c r="A7" s="28"/>
      <c r="B7" s="28"/>
      <c r="C7" s="28"/>
      <c r="D7" s="28"/>
      <c r="E7" s="28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spans="1:35" ht="15" customHeight="1" x14ac:dyDescent="0.2">
      <c r="A8" s="66" t="s">
        <v>1</v>
      </c>
      <c r="B8" s="66"/>
      <c r="C8" s="30" t="s">
        <v>52</v>
      </c>
      <c r="D8" s="31"/>
      <c r="E8" s="31"/>
      <c r="F8" s="31"/>
      <c r="G8" s="31"/>
      <c r="H8" s="31"/>
      <c r="I8" s="31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</row>
    <row r="9" spans="1:35" ht="11.1" customHeight="1" x14ac:dyDescent="0.2"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</row>
    <row r="10" spans="1:35" ht="11.1" customHeight="1" x14ac:dyDescent="0.2">
      <c r="A10" s="28"/>
      <c r="B10" s="28"/>
      <c r="C10" s="28"/>
      <c r="D10" s="59" t="s">
        <v>0</v>
      </c>
      <c r="E10" s="59"/>
      <c r="F10" s="5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</row>
    <row r="11" spans="1:35" ht="11.1" customHeight="1" x14ac:dyDescent="0.2">
      <c r="A11" s="28"/>
      <c r="B11" s="28"/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</row>
    <row r="12" spans="1:35" s="19" customFormat="1" ht="11.1" customHeight="1" x14ac:dyDescent="0.2">
      <c r="A12" s="15" t="s">
        <v>2</v>
      </c>
      <c r="B12" s="18"/>
      <c r="C12" s="15" t="s">
        <v>3</v>
      </c>
      <c r="E12" s="15" t="s">
        <v>4</v>
      </c>
      <c r="F12" s="62" t="s">
        <v>5</v>
      </c>
      <c r="G12" s="62"/>
      <c r="H12" s="62"/>
      <c r="I12" s="15" t="s">
        <v>6</v>
      </c>
      <c r="J12" s="20"/>
    </row>
    <row r="13" spans="1:35" ht="11.1" customHeight="1" x14ac:dyDescent="0.2">
      <c r="J13" s="24"/>
      <c r="K13" s="24"/>
      <c r="L13" s="24"/>
      <c r="M13" s="29"/>
      <c r="N13" s="29"/>
      <c r="P13" s="24"/>
      <c r="Q13" s="24"/>
      <c r="R13" s="24"/>
      <c r="S13" s="24"/>
      <c r="T13" s="24"/>
      <c r="U13" s="29"/>
      <c r="V13" s="29"/>
      <c r="X13" s="24"/>
      <c r="Y13" s="24"/>
      <c r="Z13" s="24"/>
      <c r="AA13" s="24"/>
      <c r="AB13" s="24"/>
      <c r="AC13" s="24"/>
      <c r="AD13" s="24"/>
      <c r="AE13" s="29"/>
      <c r="AF13" s="29"/>
      <c r="AH13" s="24"/>
      <c r="AI13" s="24"/>
    </row>
    <row r="14" spans="1:35" ht="11.1" customHeight="1" x14ac:dyDescent="0.2">
      <c r="A14" s="32">
        <v>2.27</v>
      </c>
      <c r="C14" s="32">
        <v>9.9</v>
      </c>
      <c r="E14" s="32">
        <v>5</v>
      </c>
      <c r="G14" s="32" t="s">
        <v>53</v>
      </c>
      <c r="I14" s="32"/>
    </row>
    <row r="15" spans="1:35" ht="11.1" customHeight="1" x14ac:dyDescent="0.2"/>
    <row r="16" spans="1:35" x14ac:dyDescent="0.2">
      <c r="A16" s="25" t="s">
        <v>58</v>
      </c>
    </row>
    <row r="17" spans="1:35" ht="11.1" customHeight="1" x14ac:dyDescent="0.2"/>
    <row r="18" spans="1:35" ht="11.1" customHeight="1" x14ac:dyDescent="0.2">
      <c r="A18" s="25">
        <v>0.03</v>
      </c>
      <c r="B18" s="41">
        <v>8830</v>
      </c>
      <c r="C18" s="25">
        <v>60</v>
      </c>
      <c r="D18" s="41">
        <v>7000</v>
      </c>
      <c r="E18" s="37" t="s">
        <v>55</v>
      </c>
      <c r="F18" s="39">
        <f>A18*B18*C18/D18</f>
        <v>2.2705714285714285</v>
      </c>
      <c r="G18" s="25" t="s">
        <v>56</v>
      </c>
    </row>
    <row r="19" spans="1:35" ht="11.1" customHeight="1" x14ac:dyDescent="0.2">
      <c r="E19" s="37" t="s">
        <v>55</v>
      </c>
      <c r="F19" s="40">
        <f>F18*8760/2000</f>
        <v>9.9451028571428566</v>
      </c>
      <c r="G19" s="25" t="s">
        <v>57</v>
      </c>
    </row>
    <row r="20" spans="1:35" ht="11.1" customHeigh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</row>
    <row r="21" spans="1:35" ht="11.1" customHeight="1" x14ac:dyDescent="0.2">
      <c r="A21" s="60" t="s">
        <v>41</v>
      </c>
      <c r="B21" s="60"/>
      <c r="C21" s="60"/>
      <c r="D21" s="60"/>
      <c r="E21" s="60"/>
      <c r="F21" s="60"/>
      <c r="G21" s="60"/>
      <c r="H21" s="60"/>
      <c r="I21" s="60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1:35" ht="11.1" customHeight="1" x14ac:dyDescent="0.2"/>
    <row r="23" spans="1:35" ht="15.75" x14ac:dyDescent="0.2">
      <c r="A23" s="25" t="s">
        <v>59</v>
      </c>
    </row>
    <row r="24" spans="1:35" ht="11.1" customHeight="1" x14ac:dyDescent="0.2"/>
    <row r="25" spans="1:35" ht="11.1" customHeight="1" x14ac:dyDescent="0.2">
      <c r="A25" s="25">
        <v>20</v>
      </c>
      <c r="B25" s="41">
        <v>453592</v>
      </c>
      <c r="C25" s="40">
        <v>35.314500000000002</v>
      </c>
      <c r="D25" s="41">
        <v>8830</v>
      </c>
      <c r="E25" s="25">
        <v>60</v>
      </c>
      <c r="F25" s="37" t="s">
        <v>55</v>
      </c>
      <c r="G25" s="38">
        <f>A25/B25/C25*D25*E25</f>
        <v>0.66149033276040448</v>
      </c>
      <c r="H25" s="25" t="s">
        <v>56</v>
      </c>
    </row>
    <row r="26" spans="1:35" ht="11.1" customHeight="1" x14ac:dyDescent="0.2">
      <c r="F26" s="37" t="s">
        <v>55</v>
      </c>
      <c r="G26" s="40">
        <f>G25*8760/2000</f>
        <v>2.8973276574905715</v>
      </c>
      <c r="H26" s="25" t="s">
        <v>57</v>
      </c>
    </row>
    <row r="27" spans="1:35" ht="11.1" customHeight="1" x14ac:dyDescent="0.2"/>
    <row r="28" spans="1:35" ht="11.1" customHeight="1" x14ac:dyDescent="0.2"/>
    <row r="29" spans="1:35" ht="11.1" customHeight="1" x14ac:dyDescent="0.2">
      <c r="A29" s="59" t="s">
        <v>7</v>
      </c>
      <c r="B29" s="59"/>
      <c r="C29" s="59"/>
      <c r="D29" s="2" t="s">
        <v>8</v>
      </c>
      <c r="E29" s="29"/>
      <c r="F29" s="2" t="s">
        <v>9</v>
      </c>
      <c r="G29" s="29"/>
      <c r="H29" s="2" t="s">
        <v>10</v>
      </c>
      <c r="I29" s="24"/>
      <c r="J29" s="24"/>
      <c r="K29" s="24"/>
      <c r="L29" s="24"/>
      <c r="M29" s="24"/>
      <c r="N29" s="24"/>
      <c r="O29" s="24"/>
      <c r="P29" s="29"/>
      <c r="Q29" s="29"/>
      <c r="R29" s="29"/>
      <c r="T29" s="24"/>
      <c r="U29" s="24"/>
      <c r="V29" s="24"/>
      <c r="W29" s="24"/>
      <c r="X29" s="24"/>
      <c r="Y29" s="29"/>
      <c r="Z29" s="29"/>
      <c r="AA29" s="29"/>
      <c r="AC29" s="24"/>
      <c r="AD29" s="24"/>
      <c r="AE29" s="24"/>
      <c r="AF29" s="24"/>
      <c r="AG29" s="24"/>
      <c r="AH29" s="24"/>
      <c r="AI29" s="29"/>
    </row>
    <row r="30" spans="1:35" ht="11.1" customHeight="1" x14ac:dyDescent="0.2"/>
    <row r="31" spans="1:35" ht="11.1" customHeight="1" x14ac:dyDescent="0.2">
      <c r="D31" s="32"/>
      <c r="F31" s="32" t="s">
        <v>68</v>
      </c>
      <c r="H31" s="32"/>
    </row>
    <row r="32" spans="1:35" ht="11.1" customHeight="1" x14ac:dyDescent="0.2"/>
    <row r="33" spans="1:35" ht="11.1" customHeight="1" x14ac:dyDescent="0.2">
      <c r="A33" s="59" t="s">
        <v>11</v>
      </c>
      <c r="B33" s="59"/>
      <c r="C33" s="26"/>
      <c r="D33" s="33"/>
      <c r="E33" s="33"/>
      <c r="F33" s="33"/>
      <c r="G33" s="33"/>
      <c r="H33" s="33"/>
      <c r="I33" s="33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</row>
    <row r="34" spans="1:35" ht="11.1" customHeight="1" x14ac:dyDescent="0.2">
      <c r="A34" s="26"/>
      <c r="B34" s="26"/>
      <c r="C34" s="26"/>
      <c r="D34" s="26"/>
      <c r="E34" s="26"/>
      <c r="F34" s="26"/>
      <c r="G34" s="26"/>
      <c r="H34" s="26"/>
      <c r="I34" s="26"/>
    </row>
    <row r="35" spans="1:35" ht="11.1" customHeight="1" thickBot="1" x14ac:dyDescent="0.25">
      <c r="A35" s="34"/>
      <c r="B35" s="34"/>
      <c r="C35" s="34"/>
      <c r="D35" s="34"/>
      <c r="E35" s="34"/>
      <c r="F35" s="34"/>
      <c r="G35" s="34"/>
      <c r="H35" s="34"/>
      <c r="I35" s="34"/>
    </row>
    <row r="36" spans="1:35" ht="11.1" customHeight="1" x14ac:dyDescent="0.2"/>
    <row r="37" spans="1:35" ht="11.1" customHeight="1" x14ac:dyDescent="0.2">
      <c r="A37" s="57" t="s">
        <v>15</v>
      </c>
      <c r="B37" s="57"/>
      <c r="C37" s="21"/>
      <c r="D37" s="11"/>
      <c r="E37" s="11"/>
      <c r="F37" s="11"/>
      <c r="G37" s="6" t="s">
        <v>14</v>
      </c>
      <c r="H37" s="63">
        <v>40793</v>
      </c>
      <c r="I37" s="64"/>
    </row>
    <row r="38" spans="1:35" ht="11.1" customHeight="1" x14ac:dyDescent="0.2"/>
    <row r="39" spans="1:35" ht="11.1" customHeight="1" x14ac:dyDescent="0.2">
      <c r="A39" s="61" t="s">
        <v>12</v>
      </c>
      <c r="B39" s="61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</row>
    <row r="40" spans="1:35" ht="11.1" customHeight="1" x14ac:dyDescent="0.2"/>
    <row r="41" spans="1:35" ht="11.1" customHeight="1" x14ac:dyDescent="0.2"/>
    <row r="42" spans="1:35" ht="11.1" customHeight="1" x14ac:dyDescent="0.2"/>
    <row r="43" spans="1:35" ht="11.1" customHeight="1" x14ac:dyDescent="0.2"/>
    <row r="44" spans="1:35" ht="11.1" customHeight="1" x14ac:dyDescent="0.2"/>
    <row r="45" spans="1:35" ht="11.1" customHeight="1" x14ac:dyDescent="0.2"/>
    <row r="46" spans="1:35" ht="11.1" customHeight="1" x14ac:dyDescent="0.2"/>
    <row r="47" spans="1:35" ht="11.1" customHeight="1" x14ac:dyDescent="0.2"/>
    <row r="48" spans="1:35" ht="11.1" customHeight="1" x14ac:dyDescent="0.2"/>
    <row r="49" ht="11.1" customHeight="1" x14ac:dyDescent="0.2"/>
  </sheetData>
  <mergeCells count="13">
    <mergeCell ref="A39:B39"/>
    <mergeCell ref="A29:C29"/>
    <mergeCell ref="A33:B33"/>
    <mergeCell ref="A37:B37"/>
    <mergeCell ref="H37:I37"/>
    <mergeCell ref="A8:B8"/>
    <mergeCell ref="D10:F10"/>
    <mergeCell ref="F12:H12"/>
    <mergeCell ref="A21:I21"/>
    <mergeCell ref="A1:I1"/>
    <mergeCell ref="A3:C3"/>
    <mergeCell ref="G3:H3"/>
    <mergeCell ref="A5:B5"/>
  </mergeCells>
  <phoneticPr fontId="6" type="noConversion"/>
  <printOptions horizontalCentered="1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4"/>
  <sheetViews>
    <sheetView zoomScaleNormal="100" workbookViewId="0">
      <selection sqref="A1:I1"/>
    </sheetView>
  </sheetViews>
  <sheetFormatPr defaultRowHeight="12.75" x14ac:dyDescent="0.2"/>
  <cols>
    <col min="1" max="16384" width="9.140625" style="25"/>
  </cols>
  <sheetData>
    <row r="1" spans="1:35" ht="21.75" customHeight="1" x14ac:dyDescent="0.2">
      <c r="A1" s="55" t="s">
        <v>42</v>
      </c>
      <c r="B1" s="55"/>
      <c r="C1" s="55"/>
      <c r="D1" s="55"/>
      <c r="E1" s="55"/>
      <c r="F1" s="55"/>
      <c r="G1" s="55"/>
      <c r="H1" s="55"/>
      <c r="I1" s="55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</row>
    <row r="2" spans="1:35" ht="11.1" customHeight="1" x14ac:dyDescent="0.2"/>
    <row r="3" spans="1:35" ht="11.1" customHeight="1" x14ac:dyDescent="0.2">
      <c r="A3" s="57" t="s">
        <v>30</v>
      </c>
      <c r="B3" s="57"/>
      <c r="C3" s="57"/>
      <c r="D3" s="26" t="s">
        <v>47</v>
      </c>
      <c r="E3" s="26"/>
      <c r="F3" s="26"/>
      <c r="G3" s="65" t="s">
        <v>32</v>
      </c>
      <c r="H3" s="65"/>
      <c r="I3" s="22" t="s">
        <v>62</v>
      </c>
    </row>
    <row r="4" spans="1:35" ht="11.1" customHeight="1" x14ac:dyDescent="0.2">
      <c r="A4" s="6"/>
      <c r="B4" s="6"/>
      <c r="C4" s="6"/>
      <c r="G4" s="16"/>
      <c r="H4" s="16"/>
      <c r="I4" s="7"/>
    </row>
    <row r="5" spans="1:35" ht="11.1" customHeight="1" x14ac:dyDescent="0.2">
      <c r="A5" s="57" t="s">
        <v>43</v>
      </c>
      <c r="B5" s="57"/>
      <c r="C5" s="23" t="s">
        <v>51</v>
      </c>
      <c r="D5" s="26"/>
      <c r="E5" s="26"/>
      <c r="F5" s="26"/>
      <c r="G5" s="17"/>
      <c r="H5" s="17"/>
      <c r="I5" s="14"/>
    </row>
    <row r="6" spans="1:35" ht="11.1" customHeight="1" thickBot="1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35" ht="11.1" customHeight="1" x14ac:dyDescent="0.2">
      <c r="A7" s="28"/>
      <c r="B7" s="28"/>
      <c r="C7" s="28"/>
      <c r="D7" s="28"/>
      <c r="E7" s="28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spans="1:35" ht="15" customHeight="1" x14ac:dyDescent="0.2">
      <c r="A8" s="66" t="s">
        <v>1</v>
      </c>
      <c r="B8" s="66"/>
      <c r="C8" s="30" t="s">
        <v>52</v>
      </c>
      <c r="D8" s="31"/>
      <c r="E8" s="31"/>
      <c r="F8" s="31"/>
      <c r="G8" s="31"/>
      <c r="H8" s="31"/>
      <c r="I8" s="31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</row>
    <row r="9" spans="1:35" ht="11.1" customHeight="1" x14ac:dyDescent="0.2"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</row>
    <row r="10" spans="1:35" ht="11.1" customHeight="1" x14ac:dyDescent="0.2">
      <c r="A10" s="28"/>
      <c r="B10" s="28"/>
      <c r="C10" s="28"/>
      <c r="D10" s="59" t="s">
        <v>0</v>
      </c>
      <c r="E10" s="59"/>
      <c r="F10" s="5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</row>
    <row r="11" spans="1:35" ht="11.1" customHeight="1" x14ac:dyDescent="0.2">
      <c r="A11" s="28"/>
      <c r="B11" s="28"/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</row>
    <row r="12" spans="1:35" s="19" customFormat="1" ht="11.1" customHeight="1" x14ac:dyDescent="0.2">
      <c r="A12" s="15" t="s">
        <v>2</v>
      </c>
      <c r="B12" s="18"/>
      <c r="C12" s="15" t="s">
        <v>3</v>
      </c>
      <c r="E12" s="15" t="s">
        <v>4</v>
      </c>
      <c r="F12" s="62" t="s">
        <v>5</v>
      </c>
      <c r="G12" s="62"/>
      <c r="H12" s="62"/>
      <c r="I12" s="15" t="s">
        <v>6</v>
      </c>
      <c r="J12" s="20"/>
    </row>
    <row r="13" spans="1:35" ht="11.1" customHeight="1" x14ac:dyDescent="0.2">
      <c r="J13" s="24"/>
      <c r="K13" s="24"/>
      <c r="L13" s="24"/>
      <c r="M13" s="29"/>
      <c r="N13" s="29"/>
      <c r="P13" s="24"/>
      <c r="Q13" s="24"/>
      <c r="R13" s="24"/>
      <c r="S13" s="24"/>
      <c r="T13" s="24"/>
      <c r="U13" s="29"/>
      <c r="V13" s="29"/>
      <c r="X13" s="24"/>
      <c r="Y13" s="24"/>
      <c r="Z13" s="24"/>
      <c r="AA13" s="24"/>
      <c r="AB13" s="24"/>
      <c r="AC13" s="24"/>
      <c r="AD13" s="24"/>
      <c r="AE13" s="29"/>
      <c r="AF13" s="29"/>
      <c r="AH13" s="24"/>
      <c r="AI13" s="24"/>
    </row>
    <row r="14" spans="1:35" ht="11.1" customHeight="1" x14ac:dyDescent="0.2">
      <c r="A14" s="43">
        <f>F19+F23+F27</f>
        <v>1.4711142857142856</v>
      </c>
      <c r="C14" s="42">
        <f>F20+F24+F28</f>
        <v>6.4434805714285712</v>
      </c>
      <c r="E14" s="32">
        <v>5</v>
      </c>
      <c r="G14" s="32" t="s">
        <v>53</v>
      </c>
      <c r="I14" s="32"/>
    </row>
    <row r="15" spans="1:35" ht="11.1" customHeight="1" x14ac:dyDescent="0.2"/>
    <row r="16" spans="1:35" x14ac:dyDescent="0.2">
      <c r="A16" s="25" t="s">
        <v>58</v>
      </c>
    </row>
    <row r="18" spans="1:35" s="51" customFormat="1" x14ac:dyDescent="0.2">
      <c r="A18" s="50" t="s">
        <v>63</v>
      </c>
    </row>
    <row r="19" spans="1:35" ht="11.1" customHeight="1" x14ac:dyDescent="0.2">
      <c r="A19" s="25">
        <v>0.03</v>
      </c>
      <c r="B19" s="41">
        <v>2119</v>
      </c>
      <c r="C19" s="25">
        <v>60</v>
      </c>
      <c r="D19" s="41">
        <v>7000</v>
      </c>
      <c r="E19" s="37" t="s">
        <v>55</v>
      </c>
      <c r="F19" s="39">
        <f>A19*B19*C19/D19</f>
        <v>0.54488571428571431</v>
      </c>
      <c r="G19" s="25" t="s">
        <v>56</v>
      </c>
    </row>
    <row r="20" spans="1:35" ht="11.1" customHeight="1" x14ac:dyDescent="0.2">
      <c r="E20" s="37" t="s">
        <v>55</v>
      </c>
      <c r="F20" s="40">
        <f>F19*8760/2000</f>
        <v>2.3865994285714285</v>
      </c>
      <c r="G20" s="25" t="s">
        <v>57</v>
      </c>
    </row>
    <row r="21" spans="1:35" ht="11.1" customHeight="1" x14ac:dyDescent="0.2">
      <c r="E21" s="37"/>
      <c r="F21" s="40"/>
    </row>
    <row r="22" spans="1:35" s="51" customFormat="1" x14ac:dyDescent="0.2">
      <c r="A22" s="50" t="s">
        <v>64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</row>
    <row r="23" spans="1:35" ht="11.1" customHeight="1" x14ac:dyDescent="0.2">
      <c r="A23" s="25">
        <v>0.03</v>
      </c>
      <c r="B23" s="41">
        <v>1483</v>
      </c>
      <c r="C23" s="25">
        <v>60</v>
      </c>
      <c r="D23" s="41">
        <v>7000</v>
      </c>
      <c r="E23" s="37" t="s">
        <v>55</v>
      </c>
      <c r="F23" s="39">
        <f>A23*B23*C23/D23</f>
        <v>0.38134285714285709</v>
      </c>
      <c r="G23" s="25" t="s">
        <v>56</v>
      </c>
    </row>
    <row r="24" spans="1:35" ht="11.1" customHeight="1" x14ac:dyDescent="0.2">
      <c r="E24" s="37" t="s">
        <v>55</v>
      </c>
      <c r="F24" s="40">
        <f>F23*8760/2000</f>
        <v>1.670281714285714</v>
      </c>
      <c r="G24" s="25" t="s">
        <v>57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</row>
    <row r="25" spans="1:35" ht="11.1" customHeight="1" x14ac:dyDescent="0.2">
      <c r="E25" s="37"/>
      <c r="F25" s="40"/>
    </row>
    <row r="26" spans="1:35" s="51" customFormat="1" x14ac:dyDescent="0.2">
      <c r="A26" s="50" t="s">
        <v>65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</row>
    <row r="27" spans="1:35" ht="11.1" customHeight="1" x14ac:dyDescent="0.2">
      <c r="A27" s="25">
        <v>0.03</v>
      </c>
      <c r="B27" s="41">
        <v>2119</v>
      </c>
      <c r="C27" s="25">
        <v>60</v>
      </c>
      <c r="D27" s="41">
        <v>7000</v>
      </c>
      <c r="E27" s="37" t="s">
        <v>55</v>
      </c>
      <c r="F27" s="39">
        <f>A27*B27*C27/D27</f>
        <v>0.54488571428571431</v>
      </c>
      <c r="G27" s="25" t="s">
        <v>56</v>
      </c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</row>
    <row r="28" spans="1:35" ht="11.1" customHeight="1" x14ac:dyDescent="0.2">
      <c r="E28" s="37" t="s">
        <v>55</v>
      </c>
      <c r="F28" s="40">
        <f>F27*8760/2000</f>
        <v>2.3865994285714285</v>
      </c>
      <c r="G28" s="25" t="s">
        <v>57</v>
      </c>
    </row>
    <row r="29" spans="1:35" ht="11.1" customHeight="1" x14ac:dyDescent="0.2">
      <c r="E29" s="37"/>
      <c r="F29" s="40"/>
    </row>
    <row r="30" spans="1:35" ht="11.1" customHeight="1" x14ac:dyDescent="0.2">
      <c r="E30" s="37"/>
      <c r="F30" s="40"/>
    </row>
    <row r="31" spans="1:35" ht="11.1" customHeight="1" x14ac:dyDescent="0.2">
      <c r="A31" s="29" t="s">
        <v>71</v>
      </c>
      <c r="E31" s="37" t="s">
        <v>55</v>
      </c>
      <c r="F31" s="39">
        <f>F19+F23+F27</f>
        <v>1.4711142857142856</v>
      </c>
      <c r="G31" s="25" t="s">
        <v>56</v>
      </c>
    </row>
    <row r="32" spans="1:35" ht="11.1" customHeight="1" x14ac:dyDescent="0.2">
      <c r="E32" s="37" t="s">
        <v>55</v>
      </c>
      <c r="F32" s="40">
        <f>F31*8760/2000</f>
        <v>6.4434805714285712</v>
      </c>
      <c r="G32" s="25" t="s">
        <v>57</v>
      </c>
    </row>
    <row r="33" spans="1:35" ht="11.1" customHeight="1" x14ac:dyDescent="0.2">
      <c r="E33" s="37"/>
      <c r="F33" s="40"/>
    </row>
    <row r="34" spans="1:35" ht="11.1" customHeight="1" x14ac:dyDescent="0.2">
      <c r="A34" s="60" t="s">
        <v>41</v>
      </c>
      <c r="B34" s="60"/>
      <c r="C34" s="60"/>
      <c r="D34" s="60"/>
      <c r="E34" s="60"/>
      <c r="F34" s="60"/>
      <c r="G34" s="60"/>
      <c r="H34" s="60"/>
      <c r="I34" s="60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</row>
    <row r="35" spans="1:35" ht="11.1" customHeight="1" x14ac:dyDescent="0.2"/>
    <row r="36" spans="1:35" ht="15.75" x14ac:dyDescent="0.2">
      <c r="A36" s="25" t="s">
        <v>59</v>
      </c>
    </row>
    <row r="38" spans="1:35" s="51" customFormat="1" x14ac:dyDescent="0.2">
      <c r="A38" s="50" t="s">
        <v>63</v>
      </c>
    </row>
    <row r="39" spans="1:35" ht="11.1" customHeight="1" x14ac:dyDescent="0.2">
      <c r="A39" s="25">
        <v>20</v>
      </c>
      <c r="B39" s="41">
        <v>453592</v>
      </c>
      <c r="C39" s="40">
        <v>35.314500000000002</v>
      </c>
      <c r="D39" s="41">
        <v>2119</v>
      </c>
      <c r="E39" s="25">
        <v>60</v>
      </c>
      <c r="F39" s="37" t="s">
        <v>55</v>
      </c>
      <c r="G39" s="38">
        <f>A39/B39/C39*D39*E39</f>
        <v>0.1587426970690031</v>
      </c>
      <c r="H39" s="25" t="s">
        <v>56</v>
      </c>
    </row>
    <row r="40" spans="1:35" ht="11.1" customHeight="1" x14ac:dyDescent="0.2">
      <c r="F40" s="37" t="s">
        <v>55</v>
      </c>
      <c r="G40" s="40">
        <f>G39*8760/2000</f>
        <v>0.69529301316223358</v>
      </c>
      <c r="H40" s="25" t="s">
        <v>57</v>
      </c>
    </row>
    <row r="41" spans="1:35" ht="11.1" customHeight="1" x14ac:dyDescent="0.2"/>
    <row r="42" spans="1:35" s="51" customFormat="1" x14ac:dyDescent="0.2">
      <c r="A42" s="50" t="s">
        <v>64</v>
      </c>
    </row>
    <row r="43" spans="1:35" ht="11.1" customHeight="1" x14ac:dyDescent="0.2">
      <c r="A43" s="25">
        <v>20</v>
      </c>
      <c r="B43" s="41">
        <v>453592</v>
      </c>
      <c r="C43" s="40">
        <v>35.314500000000002</v>
      </c>
      <c r="D43" s="41">
        <v>1483</v>
      </c>
      <c r="E43" s="25">
        <v>60</v>
      </c>
      <c r="F43" s="37" t="s">
        <v>55</v>
      </c>
      <c r="G43" s="38">
        <f>A43/B43/C43*D43*E43</f>
        <v>0.11109741375806115</v>
      </c>
      <c r="H43" s="25" t="s">
        <v>56</v>
      </c>
    </row>
    <row r="44" spans="1:35" ht="11.1" customHeight="1" x14ac:dyDescent="0.2">
      <c r="F44" s="37" t="s">
        <v>55</v>
      </c>
      <c r="G44" s="40">
        <f>G43*8760/2000</f>
        <v>0.48660667226030785</v>
      </c>
      <c r="H44" s="25" t="s">
        <v>57</v>
      </c>
    </row>
    <row r="45" spans="1:35" ht="11.1" customHeight="1" x14ac:dyDescent="0.2"/>
    <row r="46" spans="1:35" s="51" customFormat="1" x14ac:dyDescent="0.2">
      <c r="A46" s="50" t="s">
        <v>65</v>
      </c>
    </row>
    <row r="47" spans="1:35" ht="11.1" customHeight="1" x14ac:dyDescent="0.2">
      <c r="A47" s="25">
        <v>20</v>
      </c>
      <c r="B47" s="41">
        <v>453592</v>
      </c>
      <c r="C47" s="40">
        <v>35.314500000000002</v>
      </c>
      <c r="D47" s="41">
        <v>2119</v>
      </c>
      <c r="E47" s="25">
        <v>60</v>
      </c>
      <c r="F47" s="37" t="s">
        <v>55</v>
      </c>
      <c r="G47" s="38">
        <f>A47/B47/C47*D47*E47</f>
        <v>0.1587426970690031</v>
      </c>
      <c r="H47" s="25" t="s">
        <v>56</v>
      </c>
    </row>
    <row r="48" spans="1:35" ht="11.1" customHeight="1" x14ac:dyDescent="0.2">
      <c r="F48" s="37" t="s">
        <v>55</v>
      </c>
      <c r="G48" s="40">
        <f>G47*8760/2000</f>
        <v>0.69529301316223358</v>
      </c>
      <c r="H48" s="25" t="s">
        <v>57</v>
      </c>
    </row>
    <row r="49" spans="1:35" ht="11.1" customHeight="1" x14ac:dyDescent="0.2">
      <c r="F49" s="37"/>
      <c r="G49" s="40"/>
    </row>
    <row r="50" spans="1:35" ht="11.1" customHeight="1" x14ac:dyDescent="0.2"/>
    <row r="51" spans="1:35" ht="11.1" customHeight="1" x14ac:dyDescent="0.2">
      <c r="A51" s="29" t="s">
        <v>66</v>
      </c>
      <c r="F51" s="37" t="s">
        <v>55</v>
      </c>
      <c r="G51" s="38">
        <f>G39+G43+G47</f>
        <v>0.4285828078960674</v>
      </c>
      <c r="H51" s="25" t="s">
        <v>56</v>
      </c>
    </row>
    <row r="52" spans="1:35" ht="11.1" customHeight="1" x14ac:dyDescent="0.2">
      <c r="F52" s="37" t="s">
        <v>55</v>
      </c>
      <c r="G52" s="40">
        <f>G51*8760/2000</f>
        <v>1.8771926985847751</v>
      </c>
      <c r="H52" s="25" t="s">
        <v>57</v>
      </c>
    </row>
    <row r="53" spans="1:35" ht="11.1" customHeight="1" x14ac:dyDescent="0.2"/>
    <row r="54" spans="1:35" ht="11.1" customHeight="1" x14ac:dyDescent="0.2">
      <c r="A54" s="59" t="s">
        <v>7</v>
      </c>
      <c r="B54" s="59"/>
      <c r="C54" s="59"/>
      <c r="D54" s="2" t="s">
        <v>8</v>
      </c>
      <c r="E54" s="29"/>
      <c r="F54" s="2" t="s">
        <v>9</v>
      </c>
      <c r="G54" s="29"/>
      <c r="H54" s="2" t="s">
        <v>10</v>
      </c>
      <c r="I54" s="24"/>
      <c r="J54" s="24"/>
      <c r="K54" s="24"/>
      <c r="L54" s="24"/>
      <c r="M54" s="24"/>
      <c r="N54" s="24"/>
      <c r="O54" s="24"/>
      <c r="P54" s="29"/>
      <c r="Q54" s="29"/>
      <c r="R54" s="29"/>
      <c r="T54" s="24"/>
      <c r="U54" s="24"/>
      <c r="V54" s="24"/>
      <c r="W54" s="24"/>
      <c r="X54" s="24"/>
      <c r="Y54" s="29"/>
      <c r="Z54" s="29"/>
      <c r="AA54" s="29"/>
      <c r="AC54" s="24"/>
      <c r="AD54" s="24"/>
      <c r="AE54" s="24"/>
      <c r="AF54" s="24"/>
      <c r="AG54" s="24"/>
      <c r="AH54" s="24"/>
      <c r="AI54" s="29"/>
    </row>
    <row r="55" spans="1:35" ht="11.1" customHeight="1" x14ac:dyDescent="0.2"/>
    <row r="56" spans="1:35" ht="11.1" customHeight="1" x14ac:dyDescent="0.2">
      <c r="D56" s="32"/>
      <c r="F56" s="32" t="s">
        <v>68</v>
      </c>
      <c r="H56" s="32"/>
    </row>
    <row r="57" spans="1:35" ht="11.1" customHeight="1" x14ac:dyDescent="0.2"/>
    <row r="58" spans="1:35" ht="11.1" customHeight="1" x14ac:dyDescent="0.2">
      <c r="A58" s="59" t="s">
        <v>11</v>
      </c>
      <c r="B58" s="59"/>
      <c r="C58" s="26"/>
      <c r="D58" s="33"/>
      <c r="E58" s="33"/>
      <c r="F58" s="33"/>
      <c r="G58" s="33"/>
      <c r="H58" s="33"/>
      <c r="I58" s="33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</row>
    <row r="59" spans="1:35" ht="11.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</row>
    <row r="60" spans="1:35" ht="11.1" customHeight="1" thickBot="1" x14ac:dyDescent="0.25">
      <c r="A60" s="34"/>
      <c r="B60" s="34"/>
      <c r="C60" s="34"/>
      <c r="D60" s="34"/>
      <c r="E60" s="34"/>
      <c r="F60" s="34"/>
      <c r="G60" s="34"/>
      <c r="H60" s="34"/>
      <c r="I60" s="34"/>
    </row>
    <row r="61" spans="1:35" ht="11.1" customHeight="1" x14ac:dyDescent="0.2"/>
    <row r="62" spans="1:35" ht="11.1" customHeight="1" x14ac:dyDescent="0.2">
      <c r="A62" s="57" t="s">
        <v>15</v>
      </c>
      <c r="B62" s="57"/>
      <c r="C62" s="21"/>
      <c r="D62" s="11"/>
      <c r="E62" s="11"/>
      <c r="F62" s="11"/>
      <c r="G62" s="6" t="s">
        <v>14</v>
      </c>
      <c r="H62" s="63">
        <v>40793</v>
      </c>
      <c r="I62" s="64"/>
    </row>
    <row r="63" spans="1:35" ht="11.1" customHeight="1" x14ac:dyDescent="0.2"/>
    <row r="64" spans="1:35" ht="11.1" customHeight="1" x14ac:dyDescent="0.2">
      <c r="A64" s="61" t="s">
        <v>12</v>
      </c>
      <c r="B64" s="61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</row>
    <row r="65" ht="11.1" customHeight="1" x14ac:dyDescent="0.2"/>
    <row r="66" ht="11.1" customHeight="1" x14ac:dyDescent="0.2"/>
    <row r="67" ht="11.1" customHeight="1" x14ac:dyDescent="0.2"/>
    <row r="68" ht="11.1" customHeight="1" x14ac:dyDescent="0.2"/>
    <row r="69" ht="11.1" customHeight="1" x14ac:dyDescent="0.2"/>
    <row r="70" ht="11.1" customHeight="1" x14ac:dyDescent="0.2"/>
    <row r="71" ht="11.1" customHeight="1" x14ac:dyDescent="0.2"/>
    <row r="72" ht="11.1" customHeight="1" x14ac:dyDescent="0.2"/>
    <row r="73" ht="11.1" customHeight="1" x14ac:dyDescent="0.2"/>
    <row r="74" ht="11.1" customHeight="1" x14ac:dyDescent="0.2"/>
  </sheetData>
  <mergeCells count="13">
    <mergeCell ref="A64:B64"/>
    <mergeCell ref="A54:C54"/>
    <mergeCell ref="A58:B58"/>
    <mergeCell ref="A62:B62"/>
    <mergeCell ref="H62:I62"/>
    <mergeCell ref="A8:B8"/>
    <mergeCell ref="D10:F10"/>
    <mergeCell ref="F12:H12"/>
    <mergeCell ref="A34:I34"/>
    <mergeCell ref="A1:I1"/>
    <mergeCell ref="A3:C3"/>
    <mergeCell ref="G3:H3"/>
    <mergeCell ref="A5:B5"/>
  </mergeCells>
  <phoneticPr fontId="6" type="noConversion"/>
  <printOptions horizontalCentered="1"/>
  <pageMargins left="0.75" right="0.75" top="0.8" bottom="0.8" header="0.5" footer="0.5"/>
  <pageSetup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9"/>
  <sheetViews>
    <sheetView workbookViewId="0">
      <selection sqref="A1:I1"/>
    </sheetView>
  </sheetViews>
  <sheetFormatPr defaultRowHeight="12.75" x14ac:dyDescent="0.2"/>
  <cols>
    <col min="1" max="16384" width="9.140625" style="25"/>
  </cols>
  <sheetData>
    <row r="1" spans="1:35" ht="21.75" customHeight="1" x14ac:dyDescent="0.2">
      <c r="A1" s="55" t="s">
        <v>42</v>
      </c>
      <c r="B1" s="55"/>
      <c r="C1" s="55"/>
      <c r="D1" s="55"/>
      <c r="E1" s="55"/>
      <c r="F1" s="55"/>
      <c r="G1" s="55"/>
      <c r="H1" s="55"/>
      <c r="I1" s="55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</row>
    <row r="2" spans="1:35" ht="11.1" customHeight="1" x14ac:dyDescent="0.2"/>
    <row r="3" spans="1:35" ht="11.1" customHeight="1" x14ac:dyDescent="0.2">
      <c r="A3" s="57" t="s">
        <v>30</v>
      </c>
      <c r="B3" s="57"/>
      <c r="C3" s="57"/>
      <c r="D3" s="26" t="s">
        <v>47</v>
      </c>
      <c r="E3" s="26"/>
      <c r="F3" s="26"/>
      <c r="G3" s="65" t="s">
        <v>32</v>
      </c>
      <c r="H3" s="65"/>
      <c r="I3" s="22" t="s">
        <v>67</v>
      </c>
    </row>
    <row r="4" spans="1:35" ht="11.1" customHeight="1" x14ac:dyDescent="0.2">
      <c r="A4" s="6"/>
      <c r="B4" s="6"/>
      <c r="C4" s="6"/>
      <c r="G4" s="16"/>
      <c r="H4" s="16"/>
      <c r="I4" s="7"/>
    </row>
    <row r="5" spans="1:35" ht="11.1" customHeight="1" x14ac:dyDescent="0.2">
      <c r="A5" s="57" t="s">
        <v>43</v>
      </c>
      <c r="B5" s="57"/>
      <c r="C5" s="23" t="s">
        <v>51</v>
      </c>
      <c r="D5" s="26"/>
      <c r="E5" s="26"/>
      <c r="F5" s="26"/>
      <c r="G5" s="17"/>
      <c r="H5" s="17"/>
      <c r="I5" s="14"/>
    </row>
    <row r="6" spans="1:35" ht="11.1" customHeight="1" thickBot="1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35" ht="11.1" customHeight="1" x14ac:dyDescent="0.2">
      <c r="A7" s="28"/>
      <c r="B7" s="28"/>
      <c r="C7" s="28"/>
      <c r="D7" s="28"/>
      <c r="E7" s="28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spans="1:35" ht="15" customHeight="1" x14ac:dyDescent="0.2">
      <c r="A8" s="66" t="s">
        <v>1</v>
      </c>
      <c r="B8" s="66"/>
      <c r="C8" s="30" t="s">
        <v>52</v>
      </c>
      <c r="D8" s="31"/>
      <c r="E8" s="31"/>
      <c r="F8" s="31"/>
      <c r="G8" s="31"/>
      <c r="H8" s="31"/>
      <c r="I8" s="31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</row>
    <row r="9" spans="1:35" ht="11.1" customHeight="1" x14ac:dyDescent="0.2"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</row>
    <row r="10" spans="1:35" ht="11.1" customHeight="1" x14ac:dyDescent="0.2">
      <c r="A10" s="28"/>
      <c r="B10" s="28"/>
      <c r="C10" s="28"/>
      <c r="D10" s="59" t="s">
        <v>0</v>
      </c>
      <c r="E10" s="59"/>
      <c r="F10" s="5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</row>
    <row r="11" spans="1:35" ht="11.1" customHeight="1" x14ac:dyDescent="0.2">
      <c r="A11" s="28"/>
      <c r="B11" s="28"/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</row>
    <row r="12" spans="1:35" s="19" customFormat="1" ht="11.1" customHeight="1" x14ac:dyDescent="0.2">
      <c r="A12" s="15" t="s">
        <v>2</v>
      </c>
      <c r="B12" s="18"/>
      <c r="C12" s="15" t="s">
        <v>3</v>
      </c>
      <c r="E12" s="15" t="s">
        <v>4</v>
      </c>
      <c r="F12" s="62" t="s">
        <v>5</v>
      </c>
      <c r="G12" s="62"/>
      <c r="H12" s="62"/>
      <c r="I12" s="15" t="s">
        <v>6</v>
      </c>
      <c r="J12" s="20"/>
    </row>
    <row r="13" spans="1:35" ht="11.1" customHeight="1" x14ac:dyDescent="0.2">
      <c r="J13" s="24"/>
      <c r="K13" s="24"/>
      <c r="L13" s="24"/>
      <c r="M13" s="29"/>
      <c r="N13" s="29"/>
      <c r="P13" s="24"/>
      <c r="Q13" s="24"/>
      <c r="R13" s="24"/>
      <c r="S13" s="24"/>
      <c r="T13" s="24"/>
      <c r="U13" s="29"/>
      <c r="V13" s="29"/>
      <c r="X13" s="24"/>
      <c r="Y13" s="24"/>
      <c r="Z13" s="24"/>
      <c r="AA13" s="24"/>
      <c r="AB13" s="24"/>
      <c r="AC13" s="24"/>
      <c r="AD13" s="24"/>
      <c r="AE13" s="29"/>
      <c r="AF13" s="29"/>
      <c r="AH13" s="24"/>
      <c r="AI13" s="24"/>
    </row>
    <row r="14" spans="1:35" ht="11.1" customHeight="1" x14ac:dyDescent="0.2">
      <c r="A14" s="32">
        <v>0.27</v>
      </c>
      <c r="C14" s="32">
        <v>1.2</v>
      </c>
      <c r="E14" s="32">
        <v>5</v>
      </c>
      <c r="G14" s="32" t="s">
        <v>53</v>
      </c>
      <c r="I14" s="32"/>
    </row>
    <row r="15" spans="1:35" ht="11.1" customHeight="1" x14ac:dyDescent="0.2"/>
    <row r="16" spans="1:35" x14ac:dyDescent="0.2">
      <c r="A16" s="25" t="s">
        <v>58</v>
      </c>
    </row>
    <row r="17" spans="1:35" ht="11.1" customHeight="1" x14ac:dyDescent="0.2"/>
    <row r="18" spans="1:35" ht="11.1" customHeight="1" x14ac:dyDescent="0.2">
      <c r="A18" s="25">
        <v>0.03</v>
      </c>
      <c r="B18" s="41">
        <v>1059</v>
      </c>
      <c r="C18" s="25">
        <v>60</v>
      </c>
      <c r="D18" s="41">
        <v>7000</v>
      </c>
      <c r="E18" s="37" t="s">
        <v>55</v>
      </c>
      <c r="F18" s="39">
        <f>A18*B18*C18/D18</f>
        <v>0.27231428571428573</v>
      </c>
      <c r="G18" s="25" t="s">
        <v>56</v>
      </c>
    </row>
    <row r="19" spans="1:35" ht="11.1" customHeight="1" x14ac:dyDescent="0.2">
      <c r="E19" s="37" t="s">
        <v>55</v>
      </c>
      <c r="F19" s="40">
        <f>F18*8760/2000</f>
        <v>1.1927365714285716</v>
      </c>
      <c r="G19" s="25" t="s">
        <v>57</v>
      </c>
    </row>
    <row r="20" spans="1:35" ht="11.1" customHeigh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</row>
    <row r="21" spans="1:35" ht="11.1" customHeight="1" x14ac:dyDescent="0.2">
      <c r="A21" s="60" t="s">
        <v>41</v>
      </c>
      <c r="B21" s="60"/>
      <c r="C21" s="60"/>
      <c r="D21" s="60"/>
      <c r="E21" s="60"/>
      <c r="F21" s="60"/>
      <c r="G21" s="60"/>
      <c r="H21" s="60"/>
      <c r="I21" s="60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1:35" ht="11.1" customHeight="1" x14ac:dyDescent="0.2"/>
    <row r="23" spans="1:35" ht="15.75" x14ac:dyDescent="0.2">
      <c r="A23" s="25" t="s">
        <v>59</v>
      </c>
    </row>
    <row r="24" spans="1:35" ht="11.1" customHeight="1" x14ac:dyDescent="0.2"/>
    <row r="25" spans="1:35" ht="11.1" customHeight="1" x14ac:dyDescent="0.2">
      <c r="A25" s="25">
        <v>20</v>
      </c>
      <c r="B25" s="41">
        <v>453592</v>
      </c>
      <c r="C25" s="40">
        <v>35.314500000000002</v>
      </c>
      <c r="D25" s="41">
        <v>1059</v>
      </c>
      <c r="E25" s="25">
        <v>60</v>
      </c>
      <c r="F25" s="37" t="s">
        <v>55</v>
      </c>
      <c r="G25" s="38">
        <f>A25/B25/C25*D25*E25</f>
        <v>7.9333891550766519E-2</v>
      </c>
      <c r="H25" s="25" t="s">
        <v>56</v>
      </c>
    </row>
    <row r="26" spans="1:35" ht="11.1" customHeight="1" x14ac:dyDescent="0.2">
      <c r="F26" s="37" t="s">
        <v>55</v>
      </c>
      <c r="G26" s="40">
        <f>G25*8760/2000</f>
        <v>0.34748244499235731</v>
      </c>
      <c r="H26" s="25" t="s">
        <v>57</v>
      </c>
    </row>
    <row r="27" spans="1:35" ht="11.1" customHeight="1" x14ac:dyDescent="0.2"/>
    <row r="28" spans="1:35" ht="11.1" customHeight="1" x14ac:dyDescent="0.2"/>
    <row r="29" spans="1:35" ht="11.1" customHeight="1" x14ac:dyDescent="0.2">
      <c r="A29" s="59" t="s">
        <v>7</v>
      </c>
      <c r="B29" s="59"/>
      <c r="C29" s="59"/>
      <c r="D29" s="2" t="s">
        <v>8</v>
      </c>
      <c r="E29" s="29"/>
      <c r="F29" s="2" t="s">
        <v>9</v>
      </c>
      <c r="G29" s="29"/>
      <c r="H29" s="2" t="s">
        <v>10</v>
      </c>
      <c r="I29" s="24"/>
      <c r="J29" s="24"/>
      <c r="K29" s="24"/>
      <c r="L29" s="24"/>
      <c r="M29" s="24"/>
      <c r="N29" s="24"/>
      <c r="O29" s="24"/>
      <c r="P29" s="29"/>
      <c r="Q29" s="29"/>
      <c r="R29" s="29"/>
      <c r="T29" s="24"/>
      <c r="U29" s="24"/>
      <c r="V29" s="24"/>
      <c r="W29" s="24"/>
      <c r="X29" s="24"/>
      <c r="Y29" s="29"/>
      <c r="Z29" s="29"/>
      <c r="AA29" s="29"/>
      <c r="AC29" s="24"/>
      <c r="AD29" s="24"/>
      <c r="AE29" s="24"/>
      <c r="AF29" s="24"/>
      <c r="AG29" s="24"/>
      <c r="AH29" s="24"/>
      <c r="AI29" s="29"/>
    </row>
    <row r="30" spans="1:35" ht="11.1" customHeight="1" x14ac:dyDescent="0.2"/>
    <row r="31" spans="1:35" ht="11.1" customHeight="1" x14ac:dyDescent="0.2">
      <c r="D31" s="32"/>
      <c r="F31" s="32" t="s">
        <v>68</v>
      </c>
      <c r="H31" s="32"/>
    </row>
    <row r="32" spans="1:35" ht="11.1" customHeight="1" x14ac:dyDescent="0.2"/>
    <row r="33" spans="1:35" ht="11.1" customHeight="1" x14ac:dyDescent="0.2">
      <c r="A33" s="59" t="s">
        <v>11</v>
      </c>
      <c r="B33" s="59"/>
      <c r="C33" s="26"/>
      <c r="D33" s="33"/>
      <c r="E33" s="33"/>
      <c r="F33" s="33"/>
      <c r="G33" s="33"/>
      <c r="H33" s="33"/>
      <c r="I33" s="33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</row>
    <row r="34" spans="1:35" ht="11.1" customHeight="1" x14ac:dyDescent="0.2">
      <c r="A34" s="26"/>
      <c r="B34" s="26"/>
      <c r="C34" s="26"/>
      <c r="D34" s="26"/>
      <c r="E34" s="26"/>
      <c r="F34" s="26"/>
      <c r="G34" s="26"/>
      <c r="H34" s="26"/>
      <c r="I34" s="26"/>
    </row>
    <row r="35" spans="1:35" ht="11.1" customHeight="1" thickBot="1" x14ac:dyDescent="0.25">
      <c r="A35" s="34"/>
      <c r="B35" s="34"/>
      <c r="C35" s="34"/>
      <c r="D35" s="34"/>
      <c r="E35" s="34"/>
      <c r="F35" s="34"/>
      <c r="G35" s="34"/>
      <c r="H35" s="34"/>
      <c r="I35" s="34"/>
    </row>
    <row r="36" spans="1:35" ht="11.1" customHeight="1" x14ac:dyDescent="0.2"/>
    <row r="37" spans="1:35" ht="11.1" customHeight="1" x14ac:dyDescent="0.2">
      <c r="A37" s="57" t="s">
        <v>15</v>
      </c>
      <c r="B37" s="57"/>
      <c r="C37" s="21"/>
      <c r="D37" s="11"/>
      <c r="E37" s="11"/>
      <c r="F37" s="11"/>
      <c r="G37" s="6" t="s">
        <v>14</v>
      </c>
      <c r="H37" s="63">
        <v>40793</v>
      </c>
      <c r="I37" s="64"/>
    </row>
    <row r="38" spans="1:35" ht="11.1" customHeight="1" x14ac:dyDescent="0.2"/>
    <row r="39" spans="1:35" ht="11.1" customHeight="1" x14ac:dyDescent="0.2">
      <c r="A39" s="61" t="s">
        <v>12</v>
      </c>
      <c r="B39" s="61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</row>
    <row r="40" spans="1:35" ht="11.1" customHeight="1" x14ac:dyDescent="0.2"/>
    <row r="41" spans="1:35" ht="11.1" customHeight="1" x14ac:dyDescent="0.2"/>
    <row r="42" spans="1:35" ht="11.1" customHeight="1" x14ac:dyDescent="0.2"/>
    <row r="43" spans="1:35" ht="11.1" customHeight="1" x14ac:dyDescent="0.2"/>
    <row r="44" spans="1:35" ht="11.1" customHeight="1" x14ac:dyDescent="0.2"/>
    <row r="45" spans="1:35" ht="11.1" customHeight="1" x14ac:dyDescent="0.2"/>
    <row r="46" spans="1:35" ht="11.1" customHeight="1" x14ac:dyDescent="0.2"/>
    <row r="47" spans="1:35" ht="11.1" customHeight="1" x14ac:dyDescent="0.2"/>
    <row r="48" spans="1:35" ht="11.1" customHeight="1" x14ac:dyDescent="0.2"/>
    <row r="49" ht="11.1" customHeight="1" x14ac:dyDescent="0.2"/>
  </sheetData>
  <mergeCells count="13">
    <mergeCell ref="A39:B39"/>
    <mergeCell ref="A29:C29"/>
    <mergeCell ref="A33:B33"/>
    <mergeCell ref="A37:B37"/>
    <mergeCell ref="H37:I37"/>
    <mergeCell ref="A8:B8"/>
    <mergeCell ref="D10:F10"/>
    <mergeCell ref="F12:H12"/>
    <mergeCell ref="A21:I21"/>
    <mergeCell ref="A1:I1"/>
    <mergeCell ref="A3:C3"/>
    <mergeCell ref="G3:H3"/>
    <mergeCell ref="A5:B5"/>
  </mergeCells>
  <phoneticPr fontId="6" type="noConversion"/>
  <printOptions horizontalCentered="1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9"/>
  <sheetViews>
    <sheetView workbookViewId="0">
      <selection sqref="A1:I1"/>
    </sheetView>
  </sheetViews>
  <sheetFormatPr defaultRowHeight="12.75" x14ac:dyDescent="0.2"/>
  <cols>
    <col min="1" max="16384" width="9.140625" style="25"/>
  </cols>
  <sheetData>
    <row r="1" spans="1:35" ht="21.75" customHeight="1" x14ac:dyDescent="0.2">
      <c r="A1" s="55" t="s">
        <v>42</v>
      </c>
      <c r="B1" s="55"/>
      <c r="C1" s="55"/>
      <c r="D1" s="55"/>
      <c r="E1" s="55"/>
      <c r="F1" s="55"/>
      <c r="G1" s="55"/>
      <c r="H1" s="55"/>
      <c r="I1" s="55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</row>
    <row r="2" spans="1:35" ht="11.1" customHeight="1" x14ac:dyDescent="0.2"/>
    <row r="3" spans="1:35" ht="11.1" customHeight="1" x14ac:dyDescent="0.2">
      <c r="A3" s="57" t="s">
        <v>30</v>
      </c>
      <c r="B3" s="57"/>
      <c r="C3" s="57"/>
      <c r="D3" s="26" t="s">
        <v>75</v>
      </c>
      <c r="E3" s="26"/>
      <c r="F3" s="26"/>
      <c r="G3" s="65" t="s">
        <v>32</v>
      </c>
      <c r="H3" s="65"/>
      <c r="I3" s="22" t="s">
        <v>72</v>
      </c>
    </row>
    <row r="4" spans="1:35" ht="11.1" customHeight="1" x14ac:dyDescent="0.2">
      <c r="A4" s="6"/>
      <c r="B4" s="6"/>
      <c r="C4" s="6"/>
      <c r="G4" s="16"/>
      <c r="H4" s="16"/>
      <c r="I4" s="7"/>
    </row>
    <row r="5" spans="1:35" ht="11.1" customHeight="1" x14ac:dyDescent="0.2">
      <c r="A5" s="57" t="s">
        <v>43</v>
      </c>
      <c r="B5" s="57"/>
      <c r="C5" s="23" t="s">
        <v>76</v>
      </c>
      <c r="D5" s="26"/>
      <c r="E5" s="26"/>
      <c r="F5" s="26"/>
      <c r="G5" s="17"/>
      <c r="H5" s="17"/>
      <c r="I5" s="14"/>
    </row>
    <row r="6" spans="1:35" ht="11.1" customHeight="1" thickBot="1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35" ht="11.1" customHeight="1" x14ac:dyDescent="0.2">
      <c r="A7" s="28"/>
      <c r="B7" s="28"/>
      <c r="C7" s="28"/>
      <c r="D7" s="28"/>
      <c r="E7" s="28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spans="1:35" ht="15" customHeight="1" x14ac:dyDescent="0.2">
      <c r="A8" s="66" t="s">
        <v>1</v>
      </c>
      <c r="B8" s="66"/>
      <c r="C8" s="30" t="s">
        <v>52</v>
      </c>
      <c r="D8" s="31"/>
      <c r="E8" s="31"/>
      <c r="F8" s="31"/>
      <c r="G8" s="31"/>
      <c r="H8" s="31"/>
      <c r="I8" s="31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</row>
    <row r="9" spans="1:35" ht="11.1" customHeight="1" x14ac:dyDescent="0.2"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</row>
    <row r="10" spans="1:35" ht="11.1" customHeight="1" x14ac:dyDescent="0.2">
      <c r="A10" s="28"/>
      <c r="B10" s="28"/>
      <c r="C10" s="28"/>
      <c r="D10" s="59" t="s">
        <v>0</v>
      </c>
      <c r="E10" s="59"/>
      <c r="F10" s="5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</row>
    <row r="11" spans="1:35" ht="11.1" customHeight="1" x14ac:dyDescent="0.2">
      <c r="A11" s="28"/>
      <c r="B11" s="28"/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</row>
    <row r="12" spans="1:35" s="19" customFormat="1" ht="11.1" customHeight="1" x14ac:dyDescent="0.2">
      <c r="A12" s="15" t="s">
        <v>2</v>
      </c>
      <c r="B12" s="18"/>
      <c r="C12" s="15" t="s">
        <v>3</v>
      </c>
      <c r="E12" s="15" t="s">
        <v>4</v>
      </c>
      <c r="F12" s="62" t="s">
        <v>5</v>
      </c>
      <c r="G12" s="62"/>
      <c r="H12" s="62"/>
      <c r="I12" s="15" t="s">
        <v>6</v>
      </c>
      <c r="J12" s="20"/>
    </row>
    <row r="13" spans="1:35" ht="11.1" customHeight="1" x14ac:dyDescent="0.2">
      <c r="J13" s="24"/>
      <c r="K13" s="24"/>
      <c r="L13" s="24"/>
      <c r="M13" s="29"/>
      <c r="N13" s="29"/>
      <c r="P13" s="24"/>
      <c r="Q13" s="24"/>
      <c r="R13" s="24"/>
      <c r="S13" s="24"/>
      <c r="T13" s="24"/>
      <c r="U13" s="29"/>
      <c r="V13" s="29"/>
      <c r="X13" s="24"/>
      <c r="Y13" s="24"/>
      <c r="Z13" s="24"/>
      <c r="AA13" s="24"/>
      <c r="AB13" s="24"/>
      <c r="AC13" s="24"/>
      <c r="AD13" s="24"/>
      <c r="AE13" s="29"/>
      <c r="AF13" s="29"/>
      <c r="AH13" s="24"/>
      <c r="AI13" s="24"/>
    </row>
    <row r="14" spans="1:35" ht="11.1" customHeight="1" x14ac:dyDescent="0.2">
      <c r="A14" s="32">
        <v>6.3</v>
      </c>
      <c r="C14" s="32">
        <v>27.6</v>
      </c>
      <c r="E14" s="32">
        <v>5</v>
      </c>
      <c r="G14" s="32" t="s">
        <v>53</v>
      </c>
      <c r="I14" s="32"/>
    </row>
    <row r="15" spans="1:35" ht="11.1" customHeight="1" x14ac:dyDescent="0.2"/>
    <row r="16" spans="1:35" x14ac:dyDescent="0.2">
      <c r="A16" s="25" t="s">
        <v>58</v>
      </c>
    </row>
    <row r="17" spans="1:35" ht="11.1" customHeight="1" x14ac:dyDescent="0.2"/>
    <row r="18" spans="1:35" ht="11.1" customHeight="1" x14ac:dyDescent="0.2">
      <c r="A18" s="25">
        <v>0.03</v>
      </c>
      <c r="B18" s="41">
        <v>24500</v>
      </c>
      <c r="C18" s="25">
        <v>60</v>
      </c>
      <c r="D18" s="41">
        <v>7000</v>
      </c>
      <c r="E18" s="37" t="s">
        <v>55</v>
      </c>
      <c r="F18" s="39">
        <f>A18*B18*C18/D18</f>
        <v>6.3</v>
      </c>
      <c r="G18" s="25" t="s">
        <v>56</v>
      </c>
    </row>
    <row r="19" spans="1:35" ht="11.1" customHeight="1" x14ac:dyDescent="0.2">
      <c r="E19" s="37" t="s">
        <v>55</v>
      </c>
      <c r="F19" s="40">
        <f>F18*8760/2000</f>
        <v>27.594000000000001</v>
      </c>
      <c r="G19" s="25" t="s">
        <v>57</v>
      </c>
    </row>
    <row r="20" spans="1:35" ht="11.1" customHeigh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</row>
    <row r="21" spans="1:35" ht="11.1" customHeight="1" x14ac:dyDescent="0.2">
      <c r="A21" s="60" t="s">
        <v>41</v>
      </c>
      <c r="B21" s="60"/>
      <c r="C21" s="60"/>
      <c r="D21" s="60"/>
      <c r="E21" s="60"/>
      <c r="F21" s="60"/>
      <c r="G21" s="60"/>
      <c r="H21" s="60"/>
      <c r="I21" s="60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1:35" ht="11.1" customHeight="1" x14ac:dyDescent="0.2"/>
    <row r="23" spans="1:35" x14ac:dyDescent="0.2">
      <c r="A23" s="25" t="s">
        <v>73</v>
      </c>
    </row>
    <row r="24" spans="1:35" ht="11.1" customHeight="1" x14ac:dyDescent="0.2"/>
    <row r="25" spans="1:35" ht="11.1" customHeight="1" x14ac:dyDescent="0.2">
      <c r="A25" s="41">
        <v>5</v>
      </c>
      <c r="B25" s="52">
        <v>5.8999999999999997E-2</v>
      </c>
      <c r="C25" s="37" t="s">
        <v>55</v>
      </c>
      <c r="D25" s="38">
        <f>A25*B25</f>
        <v>0.29499999999999998</v>
      </c>
      <c r="E25" s="25" t="s">
        <v>56</v>
      </c>
    </row>
    <row r="26" spans="1:35" ht="11.1" customHeight="1" x14ac:dyDescent="0.2">
      <c r="C26" s="37" t="s">
        <v>55</v>
      </c>
      <c r="D26" s="40">
        <f>D25*8760/2000</f>
        <v>1.2920999999999998</v>
      </c>
      <c r="E26" s="25" t="s">
        <v>57</v>
      </c>
    </row>
    <row r="27" spans="1:35" ht="11.1" customHeight="1" x14ac:dyDescent="0.2"/>
    <row r="28" spans="1:35" ht="11.1" customHeight="1" x14ac:dyDescent="0.2"/>
    <row r="29" spans="1:35" ht="11.1" customHeight="1" x14ac:dyDescent="0.2">
      <c r="A29" s="59" t="s">
        <v>7</v>
      </c>
      <c r="B29" s="59"/>
      <c r="C29" s="59"/>
      <c r="D29" s="2" t="s">
        <v>8</v>
      </c>
      <c r="E29" s="29"/>
      <c r="F29" s="2" t="s">
        <v>9</v>
      </c>
      <c r="G29" s="29"/>
      <c r="H29" s="2" t="s">
        <v>10</v>
      </c>
      <c r="I29" s="24"/>
      <c r="J29" s="24"/>
      <c r="K29" s="24"/>
      <c r="L29" s="24"/>
      <c r="M29" s="24"/>
      <c r="N29" s="24"/>
      <c r="O29" s="24"/>
      <c r="P29" s="29"/>
      <c r="Q29" s="29"/>
      <c r="R29" s="29"/>
      <c r="T29" s="24"/>
      <c r="U29" s="24"/>
      <c r="V29" s="24"/>
      <c r="W29" s="24"/>
      <c r="X29" s="24"/>
      <c r="Y29" s="29"/>
      <c r="Z29" s="29"/>
      <c r="AA29" s="29"/>
      <c r="AC29" s="24"/>
      <c r="AD29" s="24"/>
      <c r="AE29" s="24"/>
      <c r="AF29" s="24"/>
      <c r="AG29" s="24"/>
      <c r="AH29" s="24"/>
      <c r="AI29" s="29"/>
    </row>
    <row r="30" spans="1:35" ht="11.1" customHeight="1" x14ac:dyDescent="0.2"/>
    <row r="31" spans="1:35" ht="11.1" customHeight="1" x14ac:dyDescent="0.2">
      <c r="D31" s="32"/>
      <c r="F31" s="32" t="s">
        <v>68</v>
      </c>
      <c r="H31" s="32">
        <v>2.1101000000000001</v>
      </c>
    </row>
    <row r="32" spans="1:35" ht="11.1" customHeight="1" x14ac:dyDescent="0.2"/>
    <row r="33" spans="1:35" ht="11.1" customHeight="1" x14ac:dyDescent="0.2">
      <c r="A33" s="59" t="s">
        <v>11</v>
      </c>
      <c r="B33" s="59"/>
      <c r="C33" s="26"/>
      <c r="D33" s="33"/>
      <c r="E33" s="33"/>
      <c r="F33" s="33"/>
      <c r="G33" s="33"/>
      <c r="H33" s="33"/>
      <c r="I33" s="33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</row>
    <row r="34" spans="1:35" ht="11.1" customHeight="1" x14ac:dyDescent="0.2">
      <c r="A34" s="26"/>
      <c r="B34" s="26"/>
      <c r="C34" s="26"/>
      <c r="D34" s="26"/>
      <c r="E34" s="26"/>
      <c r="F34" s="26"/>
      <c r="G34" s="26"/>
      <c r="H34" s="26"/>
      <c r="I34" s="26"/>
    </row>
    <row r="35" spans="1:35" ht="11.1" customHeight="1" thickBot="1" x14ac:dyDescent="0.25">
      <c r="A35" s="34"/>
      <c r="B35" s="34"/>
      <c r="C35" s="34"/>
      <c r="D35" s="34"/>
      <c r="E35" s="34"/>
      <c r="F35" s="34"/>
      <c r="G35" s="34"/>
      <c r="H35" s="34"/>
      <c r="I35" s="34"/>
    </row>
    <row r="36" spans="1:35" ht="11.1" customHeight="1" x14ac:dyDescent="0.2"/>
    <row r="37" spans="1:35" ht="11.1" customHeight="1" x14ac:dyDescent="0.2">
      <c r="A37" s="57" t="s">
        <v>15</v>
      </c>
      <c r="B37" s="57"/>
      <c r="C37" s="21"/>
      <c r="D37" s="11"/>
      <c r="E37" s="11"/>
      <c r="F37" s="11"/>
      <c r="G37" s="6" t="s">
        <v>14</v>
      </c>
      <c r="H37" s="63">
        <v>41007</v>
      </c>
      <c r="I37" s="64"/>
    </row>
    <row r="38" spans="1:35" ht="11.1" customHeight="1" x14ac:dyDescent="0.2"/>
    <row r="39" spans="1:35" ht="11.1" customHeight="1" x14ac:dyDescent="0.2">
      <c r="A39" s="61" t="s">
        <v>12</v>
      </c>
      <c r="B39" s="61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</row>
    <row r="40" spans="1:35" ht="11.1" customHeight="1" x14ac:dyDescent="0.2"/>
    <row r="41" spans="1:35" ht="11.1" customHeight="1" x14ac:dyDescent="0.2"/>
    <row r="42" spans="1:35" ht="11.1" customHeight="1" x14ac:dyDescent="0.2"/>
    <row r="43" spans="1:35" ht="11.1" customHeight="1" x14ac:dyDescent="0.2"/>
    <row r="44" spans="1:35" ht="11.1" customHeight="1" x14ac:dyDescent="0.2"/>
    <row r="45" spans="1:35" ht="11.1" customHeight="1" x14ac:dyDescent="0.2"/>
    <row r="46" spans="1:35" ht="11.1" customHeight="1" x14ac:dyDescent="0.2"/>
    <row r="47" spans="1:35" ht="11.1" customHeight="1" x14ac:dyDescent="0.2"/>
    <row r="48" spans="1:35" ht="11.1" customHeight="1" x14ac:dyDescent="0.2"/>
    <row r="49" ht="11.1" customHeight="1" x14ac:dyDescent="0.2"/>
  </sheetData>
  <mergeCells count="13">
    <mergeCell ref="A1:I1"/>
    <mergeCell ref="A3:C3"/>
    <mergeCell ref="G3:H3"/>
    <mergeCell ref="A5:B5"/>
    <mergeCell ref="A8:B8"/>
    <mergeCell ref="D10:F10"/>
    <mergeCell ref="A39:B39"/>
    <mergeCell ref="F12:H12"/>
    <mergeCell ref="A21:I21"/>
    <mergeCell ref="A29:C29"/>
    <mergeCell ref="A33:B33"/>
    <mergeCell ref="A37:B37"/>
    <mergeCell ref="H37:I37"/>
  </mergeCells>
  <printOptions horizontalCentered="1"/>
  <pageMargins left="0.7" right="0.7" top="0.75" bottom="0.75" header="0.3" footer="0.3"/>
  <pageSetup orientation="portrait" r:id="rId1"/>
  <headerFooter>
    <oddFooter>&amp;C&amp;"Times New Roman,Regular"&amp;11Page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9"/>
  <sheetViews>
    <sheetView workbookViewId="0">
      <selection sqref="A1:I1"/>
    </sheetView>
  </sheetViews>
  <sheetFormatPr defaultRowHeight="12.75" x14ac:dyDescent="0.2"/>
  <cols>
    <col min="1" max="16384" width="9.140625" style="25"/>
  </cols>
  <sheetData>
    <row r="1" spans="1:35" ht="21.75" customHeight="1" x14ac:dyDescent="0.2">
      <c r="A1" s="55" t="s">
        <v>42</v>
      </c>
      <c r="B1" s="55"/>
      <c r="C1" s="55"/>
      <c r="D1" s="55"/>
      <c r="E1" s="55"/>
      <c r="F1" s="55"/>
      <c r="G1" s="55"/>
      <c r="H1" s="55"/>
      <c r="I1" s="55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</row>
    <row r="2" spans="1:35" ht="11.1" customHeight="1" x14ac:dyDescent="0.2"/>
    <row r="3" spans="1:35" ht="11.1" customHeight="1" x14ac:dyDescent="0.2">
      <c r="A3" s="57" t="s">
        <v>30</v>
      </c>
      <c r="B3" s="57"/>
      <c r="C3" s="57"/>
      <c r="D3" s="26" t="s">
        <v>75</v>
      </c>
      <c r="E3" s="26"/>
      <c r="F3" s="26"/>
      <c r="G3" s="65" t="s">
        <v>32</v>
      </c>
      <c r="H3" s="65"/>
      <c r="I3" s="22" t="s">
        <v>74</v>
      </c>
    </row>
    <row r="4" spans="1:35" ht="11.1" customHeight="1" x14ac:dyDescent="0.2">
      <c r="A4" s="6"/>
      <c r="B4" s="6"/>
      <c r="C4" s="6"/>
      <c r="G4" s="16"/>
      <c r="H4" s="16"/>
      <c r="I4" s="7"/>
    </row>
    <row r="5" spans="1:35" ht="11.1" customHeight="1" x14ac:dyDescent="0.2">
      <c r="A5" s="57" t="s">
        <v>43</v>
      </c>
      <c r="B5" s="57"/>
      <c r="C5" s="23" t="s">
        <v>76</v>
      </c>
      <c r="D5" s="26"/>
      <c r="E5" s="26"/>
      <c r="F5" s="26"/>
      <c r="G5" s="17"/>
      <c r="H5" s="17"/>
      <c r="I5" s="14"/>
    </row>
    <row r="6" spans="1:35" ht="11.1" customHeight="1" thickBot="1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35" ht="11.1" customHeight="1" x14ac:dyDescent="0.2">
      <c r="A7" s="28"/>
      <c r="B7" s="28"/>
      <c r="C7" s="28"/>
      <c r="D7" s="28"/>
      <c r="E7" s="28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spans="1:35" ht="15" customHeight="1" x14ac:dyDescent="0.2">
      <c r="A8" s="66" t="s">
        <v>1</v>
      </c>
      <c r="B8" s="66"/>
      <c r="C8" s="30" t="s">
        <v>52</v>
      </c>
      <c r="D8" s="31"/>
      <c r="E8" s="31"/>
      <c r="F8" s="31"/>
      <c r="G8" s="31"/>
      <c r="H8" s="31"/>
      <c r="I8" s="31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</row>
    <row r="9" spans="1:35" ht="11.1" customHeight="1" x14ac:dyDescent="0.2"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</row>
    <row r="10" spans="1:35" ht="11.1" customHeight="1" x14ac:dyDescent="0.2">
      <c r="A10" s="28"/>
      <c r="B10" s="28"/>
      <c r="C10" s="28"/>
      <c r="D10" s="59" t="s">
        <v>0</v>
      </c>
      <c r="E10" s="59"/>
      <c r="F10" s="5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</row>
    <row r="11" spans="1:35" ht="11.1" customHeight="1" x14ac:dyDescent="0.2">
      <c r="A11" s="28"/>
      <c r="B11" s="28"/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</row>
    <row r="12" spans="1:35" s="19" customFormat="1" ht="11.1" customHeight="1" x14ac:dyDescent="0.2">
      <c r="A12" s="15" t="s">
        <v>2</v>
      </c>
      <c r="B12" s="18"/>
      <c r="C12" s="15" t="s">
        <v>3</v>
      </c>
      <c r="E12" s="15" t="s">
        <v>4</v>
      </c>
      <c r="F12" s="62" t="s">
        <v>5</v>
      </c>
      <c r="G12" s="62"/>
      <c r="H12" s="62"/>
      <c r="I12" s="15" t="s">
        <v>6</v>
      </c>
      <c r="J12" s="20"/>
    </row>
    <row r="13" spans="1:35" ht="11.1" customHeight="1" x14ac:dyDescent="0.2">
      <c r="J13" s="24"/>
      <c r="K13" s="24"/>
      <c r="L13" s="24"/>
      <c r="M13" s="29"/>
      <c r="N13" s="29"/>
      <c r="P13" s="24"/>
      <c r="Q13" s="24"/>
      <c r="R13" s="24"/>
      <c r="S13" s="24"/>
      <c r="T13" s="24"/>
      <c r="U13" s="29"/>
      <c r="V13" s="29"/>
      <c r="X13" s="24"/>
      <c r="Y13" s="24"/>
      <c r="Z13" s="24"/>
      <c r="AA13" s="24"/>
      <c r="AB13" s="24"/>
      <c r="AC13" s="24"/>
      <c r="AD13" s="24"/>
      <c r="AE13" s="29"/>
      <c r="AF13" s="29"/>
      <c r="AH13" s="24"/>
      <c r="AI13" s="24"/>
    </row>
    <row r="14" spans="1:35" ht="11.1" customHeight="1" x14ac:dyDescent="0.2">
      <c r="A14" s="32">
        <v>5.0999999999999996</v>
      </c>
      <c r="C14" s="32">
        <v>22.5</v>
      </c>
      <c r="E14" s="32">
        <v>5</v>
      </c>
      <c r="G14" s="32" t="s">
        <v>53</v>
      </c>
      <c r="I14" s="32"/>
    </row>
    <row r="15" spans="1:35" ht="11.1" customHeight="1" x14ac:dyDescent="0.2"/>
    <row r="16" spans="1:35" x14ac:dyDescent="0.2">
      <c r="A16" s="25" t="s">
        <v>58</v>
      </c>
    </row>
    <row r="17" spans="1:35" ht="11.1" customHeight="1" x14ac:dyDescent="0.2"/>
    <row r="18" spans="1:35" ht="11.1" customHeight="1" x14ac:dyDescent="0.2">
      <c r="A18" s="25">
        <v>0.03</v>
      </c>
      <c r="B18" s="41">
        <v>20000</v>
      </c>
      <c r="C18" s="25">
        <v>60</v>
      </c>
      <c r="D18" s="41">
        <v>7000</v>
      </c>
      <c r="E18" s="37" t="s">
        <v>55</v>
      </c>
      <c r="F18" s="40">
        <f>A18*B18*C18/D18</f>
        <v>5.1428571428571432</v>
      </c>
      <c r="G18" s="25" t="s">
        <v>56</v>
      </c>
    </row>
    <row r="19" spans="1:35" ht="11.1" customHeight="1" x14ac:dyDescent="0.2">
      <c r="E19" s="37" t="s">
        <v>55</v>
      </c>
      <c r="F19" s="40">
        <f>F18*8760/2000</f>
        <v>22.525714285714287</v>
      </c>
      <c r="G19" s="25" t="s">
        <v>57</v>
      </c>
    </row>
    <row r="20" spans="1:35" ht="11.1" customHeigh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</row>
    <row r="21" spans="1:35" ht="11.1" customHeight="1" x14ac:dyDescent="0.2">
      <c r="A21" s="60" t="s">
        <v>41</v>
      </c>
      <c r="B21" s="60"/>
      <c r="C21" s="60"/>
      <c r="D21" s="60"/>
      <c r="E21" s="60"/>
      <c r="F21" s="60"/>
      <c r="G21" s="60"/>
      <c r="H21" s="60"/>
      <c r="I21" s="60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1:35" ht="11.1" customHeight="1" x14ac:dyDescent="0.2"/>
    <row r="23" spans="1:35" x14ac:dyDescent="0.2">
      <c r="A23" s="25" t="s">
        <v>73</v>
      </c>
    </row>
    <row r="24" spans="1:35" ht="11.1" customHeight="1" x14ac:dyDescent="0.2"/>
    <row r="25" spans="1:35" ht="11.1" customHeight="1" x14ac:dyDescent="0.2">
      <c r="A25" s="41">
        <v>5</v>
      </c>
      <c r="B25" s="52">
        <v>5.8999999999999997E-2</v>
      </c>
      <c r="C25" s="37" t="s">
        <v>55</v>
      </c>
      <c r="D25" s="38">
        <f>A25*B25</f>
        <v>0.29499999999999998</v>
      </c>
      <c r="E25" s="25" t="s">
        <v>56</v>
      </c>
      <c r="F25" s="37"/>
      <c r="G25" s="38"/>
    </row>
    <row r="26" spans="1:35" ht="11.1" customHeight="1" x14ac:dyDescent="0.2">
      <c r="C26" s="37" t="s">
        <v>55</v>
      </c>
      <c r="D26" s="40">
        <f>D25*8760/2000</f>
        <v>1.2920999999999998</v>
      </c>
      <c r="E26" s="25" t="s">
        <v>57</v>
      </c>
      <c r="F26" s="37"/>
      <c r="G26" s="40"/>
    </row>
    <row r="27" spans="1:35" ht="11.1" customHeight="1" x14ac:dyDescent="0.2"/>
    <row r="28" spans="1:35" ht="11.1" customHeight="1" x14ac:dyDescent="0.2"/>
    <row r="29" spans="1:35" ht="11.1" customHeight="1" x14ac:dyDescent="0.2">
      <c r="A29" s="59" t="s">
        <v>7</v>
      </c>
      <c r="B29" s="59"/>
      <c r="C29" s="59"/>
      <c r="D29" s="2" t="s">
        <v>8</v>
      </c>
      <c r="E29" s="29"/>
      <c r="F29" s="2" t="s">
        <v>9</v>
      </c>
      <c r="G29" s="29"/>
      <c r="H29" s="2" t="s">
        <v>10</v>
      </c>
      <c r="I29" s="24"/>
      <c r="J29" s="24"/>
      <c r="K29" s="24"/>
      <c r="L29" s="24"/>
      <c r="M29" s="24"/>
      <c r="N29" s="24"/>
      <c r="O29" s="24"/>
      <c r="P29" s="29"/>
      <c r="Q29" s="29"/>
      <c r="R29" s="29"/>
      <c r="T29" s="24"/>
      <c r="U29" s="24"/>
      <c r="V29" s="24"/>
      <c r="W29" s="24"/>
      <c r="X29" s="24"/>
      <c r="Y29" s="29"/>
      <c r="Z29" s="29"/>
      <c r="AA29" s="29"/>
      <c r="AC29" s="24"/>
      <c r="AD29" s="24"/>
      <c r="AE29" s="24"/>
      <c r="AF29" s="24"/>
      <c r="AG29" s="24"/>
      <c r="AH29" s="24"/>
      <c r="AI29" s="29"/>
    </row>
    <row r="30" spans="1:35" ht="11.1" customHeight="1" x14ac:dyDescent="0.2"/>
    <row r="31" spans="1:35" ht="11.1" customHeight="1" x14ac:dyDescent="0.2">
      <c r="D31" s="32"/>
      <c r="F31" s="32" t="s">
        <v>68</v>
      </c>
      <c r="H31" s="32">
        <v>2.1101000000000001</v>
      </c>
    </row>
    <row r="32" spans="1:35" ht="11.1" customHeight="1" x14ac:dyDescent="0.2"/>
    <row r="33" spans="1:35" ht="11.1" customHeight="1" x14ac:dyDescent="0.2">
      <c r="A33" s="59" t="s">
        <v>11</v>
      </c>
      <c r="B33" s="59"/>
      <c r="C33" s="26"/>
      <c r="D33" s="33"/>
      <c r="E33" s="33"/>
      <c r="F33" s="33"/>
      <c r="G33" s="33"/>
      <c r="H33" s="33"/>
      <c r="I33" s="33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</row>
    <row r="34" spans="1:35" ht="11.1" customHeight="1" x14ac:dyDescent="0.2">
      <c r="A34" s="26"/>
      <c r="B34" s="26"/>
      <c r="C34" s="26"/>
      <c r="D34" s="26"/>
      <c r="E34" s="26"/>
      <c r="F34" s="26"/>
      <c r="G34" s="26"/>
      <c r="H34" s="26"/>
      <c r="I34" s="26"/>
    </row>
    <row r="35" spans="1:35" ht="11.1" customHeight="1" thickBot="1" x14ac:dyDescent="0.25">
      <c r="A35" s="34"/>
      <c r="B35" s="34"/>
      <c r="C35" s="34"/>
      <c r="D35" s="34"/>
      <c r="E35" s="34"/>
      <c r="F35" s="34"/>
      <c r="G35" s="34"/>
      <c r="H35" s="34"/>
      <c r="I35" s="34"/>
    </row>
    <row r="36" spans="1:35" ht="11.1" customHeight="1" x14ac:dyDescent="0.2"/>
    <row r="37" spans="1:35" ht="11.1" customHeight="1" x14ac:dyDescent="0.2">
      <c r="A37" s="57" t="s">
        <v>15</v>
      </c>
      <c r="B37" s="57"/>
      <c r="C37" s="21"/>
      <c r="D37" s="11"/>
      <c r="E37" s="11"/>
      <c r="F37" s="11"/>
      <c r="G37" s="6" t="s">
        <v>14</v>
      </c>
      <c r="H37" s="63">
        <v>41372</v>
      </c>
      <c r="I37" s="64"/>
    </row>
    <row r="38" spans="1:35" ht="11.1" customHeight="1" x14ac:dyDescent="0.2"/>
    <row r="39" spans="1:35" ht="11.1" customHeight="1" x14ac:dyDescent="0.2">
      <c r="A39" s="61" t="s">
        <v>12</v>
      </c>
      <c r="B39" s="61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</row>
    <row r="40" spans="1:35" ht="11.1" customHeight="1" x14ac:dyDescent="0.2"/>
    <row r="41" spans="1:35" ht="11.1" customHeight="1" x14ac:dyDescent="0.2"/>
    <row r="42" spans="1:35" ht="11.1" customHeight="1" x14ac:dyDescent="0.2"/>
    <row r="43" spans="1:35" ht="11.1" customHeight="1" x14ac:dyDescent="0.2"/>
    <row r="44" spans="1:35" ht="11.1" customHeight="1" x14ac:dyDescent="0.2"/>
    <row r="45" spans="1:35" ht="11.1" customHeight="1" x14ac:dyDescent="0.2"/>
    <row r="46" spans="1:35" ht="11.1" customHeight="1" x14ac:dyDescent="0.2"/>
    <row r="47" spans="1:35" ht="11.1" customHeight="1" x14ac:dyDescent="0.2"/>
    <row r="48" spans="1:35" ht="11.1" customHeight="1" x14ac:dyDescent="0.2"/>
    <row r="49" ht="11.1" customHeight="1" x14ac:dyDescent="0.2"/>
  </sheetData>
  <mergeCells count="13">
    <mergeCell ref="A1:I1"/>
    <mergeCell ref="A3:C3"/>
    <mergeCell ref="G3:H3"/>
    <mergeCell ref="A5:B5"/>
    <mergeCell ref="A8:B8"/>
    <mergeCell ref="D10:F10"/>
    <mergeCell ref="A39:B39"/>
    <mergeCell ref="F12:H12"/>
    <mergeCell ref="A21:I21"/>
    <mergeCell ref="A29:C29"/>
    <mergeCell ref="A33:B33"/>
    <mergeCell ref="A37:B37"/>
    <mergeCell ref="H37:I37"/>
  </mergeCells>
  <printOptions horizontalCentered="1"/>
  <pageMargins left="0.7" right="0.7" top="0.75" bottom="0.75" header="0.3" footer="0.3"/>
  <pageSetup orientation="portrait" r:id="rId1"/>
  <headerFooter>
    <oddFooter>&amp;C&amp;"Times New Roman,Regular"&amp;11Page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Permit Review</vt:lpstr>
      <vt:lpstr>EU 001</vt:lpstr>
      <vt:lpstr>EU 002</vt:lpstr>
      <vt:lpstr>EU 003</vt:lpstr>
      <vt:lpstr>EU 004</vt:lpstr>
      <vt:lpstr>EU 005</vt:lpstr>
      <vt:lpstr>EU 006</vt:lpstr>
      <vt:lpstr>EU 007</vt:lpstr>
      <vt:lpstr>'EU 001'!Print_Area</vt:lpstr>
      <vt:lpstr>'EU 004'!Print_Area</vt:lpstr>
      <vt:lpstr>'Permit Review'!Print_Area</vt:lpstr>
    </vt:vector>
  </TitlesOfParts>
  <Company>City of Jacksonville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Blane</dc:creator>
  <cp:lastModifiedBy>Blane Johnson</cp:lastModifiedBy>
  <cp:lastPrinted>2013-04-08T20:49:53Z</cp:lastPrinted>
  <dcterms:created xsi:type="dcterms:W3CDTF">2010-11-01T14:02:49Z</dcterms:created>
  <dcterms:modified xsi:type="dcterms:W3CDTF">2013-04-08T20:52:50Z</dcterms:modified>
</cp:coreProperties>
</file>